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01 Efrain\EFRAIN\01 Banco de Proyectos\EDIFICACION\00 Tipo\04 Red de parques\02 Página\00 Proyectos tipo\02 Bodega\05 Catálogo\"/>
    </mc:Choice>
  </mc:AlternateContent>
  <bookViews>
    <workbookView xWindow="-120" yWindow="-120" windowWidth="29040" windowHeight="15840" activeTab="5"/>
  </bookViews>
  <sheets>
    <sheet name="GENERADORES" sheetId="5" r:id="rId1"/>
    <sheet name="ACERO, CONCRETO Y CIMBRA" sheetId="12" r:id="rId2"/>
    <sheet name="ESTRUCTURA METÁLICA" sheetId="9" r:id="rId3"/>
    <sheet name="CATÁLOGO" sheetId="14" r:id="rId4"/>
    <sheet name="PRESUPUESTO" sheetId="13" r:id="rId5"/>
    <sheet name="RESÚMEN" sheetId="15" r:id="rId6"/>
  </sheets>
  <definedNames>
    <definedName name="_xlnm.Print_Area" localSheetId="1">'ACERO, CONCRETO Y CIMBRA'!#REF!</definedName>
    <definedName name="_xlnm.Print_Area" localSheetId="3">CATÁLOGO!$A$13:$D$149</definedName>
    <definedName name="_xlnm.Print_Area" localSheetId="2">'ESTRUCTURA METÁLICA'!$A$8:$J$53</definedName>
    <definedName name="_xlnm.Print_Area" localSheetId="0">GENERADORES!$A$10:$I$204</definedName>
    <definedName name="_xlnm.Print_Area" localSheetId="4">PRESUPUESTO!$A$12:$D$148</definedName>
    <definedName name="_xlnm.Print_Area" localSheetId="5">RESÚMEN!$A$12:$C$24</definedName>
    <definedName name="_xlnm.Database" localSheetId="1">#REF!</definedName>
    <definedName name="_xlnm.Database" localSheetId="3">#REF!</definedName>
    <definedName name="_xlnm.Database" localSheetId="2">#REF!</definedName>
    <definedName name="_xlnm.Database" localSheetId="4">#REF!</definedName>
    <definedName name="_xlnm.Database" localSheetId="5">#REF!</definedName>
    <definedName name="_xlnm.Database">#REF!</definedName>
    <definedName name="_xlnm.Print_Titles" localSheetId="1">'ACERO, CONCRETO Y CIMBRA'!#REF!</definedName>
    <definedName name="_xlnm.Print_Titles" localSheetId="3">CATÁLOGO!#REF!</definedName>
    <definedName name="_xlnm.Print_Titles" localSheetId="2">'ESTRUCTURA METÁLICA'!$8:$14</definedName>
    <definedName name="_xlnm.Print_Titles" localSheetId="0">GENERADORES!$10:$11</definedName>
    <definedName name="_xlnm.Print_Titles" localSheetId="4">PRESUPUESTO!#REF!</definedName>
    <definedName name="_xlnm.Print_Titles" localSheetId="5">RESÚMEN!#REF!</definedName>
  </definedNames>
  <calcPr calcId="162913"/>
</workbook>
</file>

<file path=xl/calcChain.xml><?xml version="1.0" encoding="utf-8"?>
<calcChain xmlns="http://schemas.openxmlformats.org/spreadsheetml/2006/main">
  <c r="A52" i="5" l="1"/>
  <c r="B52" i="5"/>
  <c r="A53" i="5"/>
  <c r="B53" i="5"/>
  <c r="B51" i="5"/>
  <c r="A51" i="5"/>
  <c r="F123" i="13"/>
  <c r="F124" i="13"/>
  <c r="F125" i="13"/>
  <c r="F126" i="13"/>
  <c r="F127" i="13"/>
  <c r="F128" i="13"/>
  <c r="F129" i="13"/>
  <c r="F130" i="13"/>
  <c r="F131" i="13"/>
  <c r="F132" i="13"/>
  <c r="F133" i="13"/>
  <c r="F134" i="13"/>
  <c r="F135" i="13"/>
  <c r="F136" i="13"/>
  <c r="F137" i="13"/>
  <c r="F138" i="13"/>
  <c r="F139" i="13"/>
  <c r="F140" i="13"/>
  <c r="F141" i="13"/>
  <c r="F142" i="13"/>
  <c r="F143" i="13"/>
  <c r="F144" i="13"/>
  <c r="F122" i="13"/>
  <c r="F109" i="13"/>
  <c r="F110" i="13"/>
  <c r="F111" i="13"/>
  <c r="F112" i="13"/>
  <c r="F113" i="13"/>
  <c r="F114" i="13"/>
  <c r="F115" i="13"/>
  <c r="F116" i="13"/>
  <c r="F117" i="13"/>
  <c r="F118" i="13"/>
  <c r="F108" i="13"/>
  <c r="F89" i="13"/>
  <c r="F90" i="13"/>
  <c r="F91" i="13"/>
  <c r="F92" i="13"/>
  <c r="F93" i="13"/>
  <c r="F94" i="13"/>
  <c r="F95" i="13"/>
  <c r="F96" i="13"/>
  <c r="F97" i="13"/>
  <c r="F98" i="13"/>
  <c r="F99" i="13"/>
  <c r="F100" i="13"/>
  <c r="F101" i="13"/>
  <c r="F102" i="13"/>
  <c r="F103" i="13"/>
  <c r="F104" i="13"/>
  <c r="F88" i="13"/>
  <c r="C23" i="15" l="1"/>
  <c r="I189" i="5"/>
  <c r="I188" i="5" s="1"/>
  <c r="B188" i="5"/>
  <c r="A188" i="5"/>
  <c r="I185" i="5"/>
  <c r="I186" i="5"/>
  <c r="I183" i="5"/>
  <c r="I184" i="5"/>
  <c r="I182" i="5"/>
  <c r="I181" i="5" s="1"/>
  <c r="I177" i="5"/>
  <c r="I178" i="5"/>
  <c r="I179" i="5"/>
  <c r="I176" i="5"/>
  <c r="A181" i="5"/>
  <c r="B181" i="5"/>
  <c r="B175" i="5"/>
  <c r="A175" i="5"/>
  <c r="D68" i="13" l="1"/>
  <c r="D69" i="14"/>
  <c r="D72" i="13"/>
  <c r="D73" i="14"/>
  <c r="I175" i="5"/>
  <c r="F82" i="13"/>
  <c r="F81" i="13"/>
  <c r="F80" i="13"/>
  <c r="F77" i="13"/>
  <c r="F76" i="13"/>
  <c r="C21" i="15" s="1"/>
  <c r="F72" i="13"/>
  <c r="C20" i="15" s="1"/>
  <c r="F68" i="13"/>
  <c r="C22" i="15" l="1"/>
  <c r="D67" i="13"/>
  <c r="F67" i="13" s="1"/>
  <c r="C19" i="15" s="1"/>
  <c r="D68" i="14"/>
  <c r="I144" i="5" l="1"/>
  <c r="I142" i="5"/>
  <c r="I146" i="5" l="1"/>
  <c r="I145" i="5"/>
  <c r="I150" i="5"/>
  <c r="I151" i="5" s="1"/>
  <c r="A149" i="5"/>
  <c r="D60" i="13" l="1"/>
  <c r="F60" i="13" s="1"/>
  <c r="D61" i="14"/>
  <c r="I147" i="5"/>
  <c r="D60" i="14" s="1"/>
  <c r="I73" i="5"/>
  <c r="I74" i="5" s="1"/>
  <c r="I78" i="5"/>
  <c r="D34" i="13" l="1"/>
  <c r="F34" i="13" s="1"/>
  <c r="D35" i="14"/>
  <c r="I62" i="5"/>
  <c r="I42" i="9"/>
  <c r="J42" i="9" s="1"/>
  <c r="I39" i="9"/>
  <c r="J39" i="9" s="1"/>
  <c r="I38" i="9"/>
  <c r="J38" i="9" s="1"/>
  <c r="O54" i="12"/>
  <c r="B43" i="12"/>
  <c r="A43" i="12"/>
  <c r="H17" i="12"/>
  <c r="O17" i="12"/>
  <c r="I203" i="5"/>
  <c r="I169" i="5"/>
  <c r="I165" i="5"/>
  <c r="I164" i="5"/>
  <c r="I163" i="5"/>
  <c r="I162" i="5"/>
  <c r="I138" i="5"/>
  <c r="I114" i="5"/>
  <c r="I115" i="5"/>
  <c r="I111" i="5"/>
  <c r="I57" i="5"/>
  <c r="I27" i="5"/>
  <c r="I25" i="5"/>
  <c r="I21" i="5"/>
  <c r="I19" i="5"/>
  <c r="I14" i="5"/>
  <c r="J40" i="9" l="1"/>
  <c r="I170" i="5"/>
  <c r="I116" i="5"/>
  <c r="A141" i="5"/>
  <c r="A203" i="5"/>
  <c r="A129" i="5"/>
  <c r="D54" i="13" l="1"/>
  <c r="F54" i="13" s="1"/>
  <c r="D55" i="14"/>
  <c r="C16" i="12"/>
  <c r="C17" i="12" s="1"/>
  <c r="B16" i="12"/>
  <c r="A16" i="12"/>
  <c r="A17" i="12" s="1"/>
  <c r="A14" i="12"/>
  <c r="O18" i="12"/>
  <c r="I16" i="12"/>
  <c r="H13" i="12"/>
  <c r="H12" i="12"/>
  <c r="R11" i="12"/>
  <c r="X11" i="12" s="1"/>
  <c r="B11" i="12"/>
  <c r="B12" i="12" s="1"/>
  <c r="B13" i="12" s="1"/>
  <c r="C11" i="12"/>
  <c r="C12" i="12" s="1"/>
  <c r="A11" i="12"/>
  <c r="A12" i="12" s="1"/>
  <c r="A13" i="12" s="1"/>
  <c r="A9" i="12"/>
  <c r="AD20" i="12"/>
  <c r="I11" i="12"/>
  <c r="I45" i="9"/>
  <c r="J45" i="9" s="1"/>
  <c r="B17" i="12" l="1"/>
  <c r="B18" i="12" s="1"/>
  <c r="G17" i="12"/>
  <c r="I17" i="12" s="1"/>
  <c r="M17" i="12"/>
  <c r="C13" i="12"/>
  <c r="C18" i="12"/>
  <c r="A18" i="12"/>
  <c r="D16" i="12"/>
  <c r="F12" i="12"/>
  <c r="G12" i="12" s="1"/>
  <c r="AC11" i="12"/>
  <c r="F13" i="12"/>
  <c r="R12" i="12"/>
  <c r="R13" i="12" s="1"/>
  <c r="U11" i="12"/>
  <c r="V11" i="12"/>
  <c r="Z11" i="12"/>
  <c r="Y11" i="12"/>
  <c r="S11" i="12"/>
  <c r="W11" i="12"/>
  <c r="T11" i="12"/>
  <c r="D11" i="12"/>
  <c r="AA11" i="12" s="1"/>
  <c r="J43" i="9"/>
  <c r="J46" i="9"/>
  <c r="N17" i="12" l="1"/>
  <c r="P17" i="12" s="1"/>
  <c r="G13" i="12"/>
  <c r="I13" i="12" s="1"/>
  <c r="T13" i="12" s="1"/>
  <c r="I12" i="12"/>
  <c r="T12" i="12" s="1"/>
  <c r="M18" i="12"/>
  <c r="N18" i="12" s="1"/>
  <c r="P18" i="12" s="1"/>
  <c r="S12" i="12"/>
  <c r="W13" i="12"/>
  <c r="S13" i="12"/>
  <c r="Z13" i="12"/>
  <c r="V13" i="12"/>
  <c r="Y13" i="12"/>
  <c r="U13" i="12"/>
  <c r="X13" i="12"/>
  <c r="X12" i="12"/>
  <c r="Y12" i="12"/>
  <c r="V12" i="12"/>
  <c r="Z12" i="12"/>
  <c r="W12" i="12"/>
  <c r="U12" i="12"/>
  <c r="I33" i="9" l="1"/>
  <c r="J33" i="9" s="1"/>
  <c r="J34" i="9" s="1"/>
  <c r="I30" i="9"/>
  <c r="J30" i="9" s="1"/>
  <c r="J31" i="9" s="1"/>
  <c r="A40" i="12"/>
  <c r="Z43" i="12"/>
  <c r="Y43" i="12"/>
  <c r="X43" i="12"/>
  <c r="W43" i="12"/>
  <c r="V43" i="12"/>
  <c r="U43" i="12"/>
  <c r="O43" i="12"/>
  <c r="H43" i="12"/>
  <c r="Z42" i="12"/>
  <c r="Y42" i="12"/>
  <c r="X42" i="12"/>
  <c r="W42" i="12"/>
  <c r="V42" i="12"/>
  <c r="U42" i="12"/>
  <c r="T42" i="12"/>
  <c r="S42" i="12"/>
  <c r="I42" i="12"/>
  <c r="A36" i="12"/>
  <c r="A32" i="12"/>
  <c r="Z39" i="12"/>
  <c r="Y39" i="12"/>
  <c r="X39" i="12"/>
  <c r="W39" i="12"/>
  <c r="V39" i="12"/>
  <c r="U39" i="12"/>
  <c r="O39" i="12"/>
  <c r="H39" i="12"/>
  <c r="Z38" i="12"/>
  <c r="Y38" i="12"/>
  <c r="X38" i="12"/>
  <c r="W38" i="12"/>
  <c r="V38" i="12"/>
  <c r="U38" i="12"/>
  <c r="T38" i="12"/>
  <c r="S38" i="12"/>
  <c r="I38" i="12"/>
  <c r="I110" i="5"/>
  <c r="I157" i="5"/>
  <c r="I106" i="5"/>
  <c r="I105" i="5"/>
  <c r="I97" i="5"/>
  <c r="I98" i="5"/>
  <c r="I99" i="5"/>
  <c r="I100" i="5"/>
  <c r="I101" i="5"/>
  <c r="I96" i="5"/>
  <c r="I91" i="5"/>
  <c r="I92" i="5" s="1"/>
  <c r="G20" i="9" s="1"/>
  <c r="I20" i="9" s="1"/>
  <c r="J20" i="9" s="1"/>
  <c r="J21" i="9" s="1"/>
  <c r="C20" i="9" s="1"/>
  <c r="I84" i="5"/>
  <c r="I85" i="5"/>
  <c r="I86" i="5"/>
  <c r="I87" i="5"/>
  <c r="I70" i="5"/>
  <c r="I71" i="5" s="1"/>
  <c r="R16" i="12" s="1"/>
  <c r="R17" i="12" s="1"/>
  <c r="I66" i="5"/>
  <c r="I61" i="5"/>
  <c r="I63" i="5" s="1"/>
  <c r="D30" i="14" s="1"/>
  <c r="I35" i="5"/>
  <c r="I33" i="5"/>
  <c r="D47" i="13" l="1"/>
  <c r="F47" i="13" s="1"/>
  <c r="D48" i="14"/>
  <c r="X17" i="12"/>
  <c r="U17" i="12"/>
  <c r="Z17" i="12"/>
  <c r="S17" i="12"/>
  <c r="W17" i="12"/>
  <c r="Y17" i="12"/>
  <c r="V17" i="12"/>
  <c r="T17" i="12"/>
  <c r="W16" i="12"/>
  <c r="Z16" i="12"/>
  <c r="U16" i="12"/>
  <c r="Y16" i="12"/>
  <c r="X16" i="12"/>
  <c r="S16" i="12"/>
  <c r="T16" i="12"/>
  <c r="AC16" i="12"/>
  <c r="AC20" i="12" s="1"/>
  <c r="V16" i="12"/>
  <c r="AA16" i="12"/>
  <c r="I112" i="5"/>
  <c r="I107" i="5"/>
  <c r="G25" i="9" s="1"/>
  <c r="I25" i="9" s="1"/>
  <c r="J25" i="9" s="1"/>
  <c r="D29" i="13"/>
  <c r="F29" i="13" s="1"/>
  <c r="I95" i="5"/>
  <c r="I102" i="5" s="1"/>
  <c r="G24" i="9" s="1"/>
  <c r="I24" i="9" s="1"/>
  <c r="J24" i="9" s="1"/>
  <c r="I154" i="5"/>
  <c r="I155" i="5"/>
  <c r="I156" i="5"/>
  <c r="I130" i="5"/>
  <c r="I120" i="5"/>
  <c r="B30" i="9" s="1"/>
  <c r="I121" i="5"/>
  <c r="B33" i="9" s="1"/>
  <c r="C33" i="9" s="1"/>
  <c r="I122" i="5"/>
  <c r="I123" i="5"/>
  <c r="B42" i="9" s="1"/>
  <c r="C42" i="9" s="1"/>
  <c r="I124" i="5"/>
  <c r="B45" i="9" s="1"/>
  <c r="C45" i="9" s="1"/>
  <c r="I125" i="5"/>
  <c r="I126" i="5"/>
  <c r="I119" i="5"/>
  <c r="B38" i="9" s="1"/>
  <c r="C38" i="9" s="1"/>
  <c r="D53" i="13" l="1"/>
  <c r="F53" i="13" s="1"/>
  <c r="C17" i="15" s="1"/>
  <c r="D54" i="14"/>
  <c r="D30" i="13"/>
  <c r="F30" i="13" s="1"/>
  <c r="D31" i="14"/>
  <c r="C49" i="9"/>
  <c r="D49" i="14" s="1"/>
  <c r="C30" i="9"/>
  <c r="J26" i="9"/>
  <c r="C24" i="9" s="1"/>
  <c r="AB20" i="12"/>
  <c r="AA20" i="12"/>
  <c r="R18" i="12"/>
  <c r="I166" i="5"/>
  <c r="C38" i="12" s="1"/>
  <c r="AC38" i="12" s="1"/>
  <c r="C42" i="12"/>
  <c r="I159" i="5"/>
  <c r="I131" i="5"/>
  <c r="D45" i="13" l="1"/>
  <c r="F45" i="13" s="1"/>
  <c r="D46" i="14"/>
  <c r="D58" i="13"/>
  <c r="F58" i="13" s="1"/>
  <c r="D59" i="14"/>
  <c r="D33" i="13"/>
  <c r="F33" i="13" s="1"/>
  <c r="D34" i="14"/>
  <c r="AC42" i="12"/>
  <c r="D42" i="12"/>
  <c r="AB42" i="12" s="1"/>
  <c r="C35" i="9"/>
  <c r="C43" i="12"/>
  <c r="G43" i="12" s="1"/>
  <c r="Z18" i="12"/>
  <c r="W18" i="12"/>
  <c r="V18" i="12"/>
  <c r="S18" i="12"/>
  <c r="Y18" i="12"/>
  <c r="X18" i="12"/>
  <c r="U18" i="12"/>
  <c r="T18" i="12"/>
  <c r="D38" i="12"/>
  <c r="AB38" i="12" s="1"/>
  <c r="C39" i="12"/>
  <c r="G39" i="12" s="1"/>
  <c r="I37" i="5"/>
  <c r="I31" i="5"/>
  <c r="I22" i="5"/>
  <c r="D16" i="14" s="1"/>
  <c r="D49" i="13" l="1"/>
  <c r="F49" i="13" s="1"/>
  <c r="D50" i="14"/>
  <c r="W20" i="12"/>
  <c r="Y20" i="12"/>
  <c r="T20" i="12"/>
  <c r="S20" i="12"/>
  <c r="U20" i="12"/>
  <c r="V20" i="12"/>
  <c r="X20" i="12"/>
  <c r="Z20" i="12"/>
  <c r="I39" i="12"/>
  <c r="T39" i="12" s="1"/>
  <c r="M39" i="12"/>
  <c r="N39" i="12" s="1"/>
  <c r="P39" i="12" s="1"/>
  <c r="S39" i="12" s="1"/>
  <c r="I43" i="12"/>
  <c r="T43" i="12" s="1"/>
  <c r="M43" i="12"/>
  <c r="N43" i="12" s="1"/>
  <c r="P43" i="12" s="1"/>
  <c r="S43" i="12" s="1"/>
  <c r="I38" i="5"/>
  <c r="D17" i="14" s="1"/>
  <c r="A41" i="5"/>
  <c r="B53" i="12"/>
  <c r="A53" i="12"/>
  <c r="C53" i="12"/>
  <c r="C54" i="12" s="1"/>
  <c r="M54" i="12" s="1"/>
  <c r="A51" i="12"/>
  <c r="R55" i="12"/>
  <c r="W55" i="12" s="1"/>
  <c r="H55" i="12"/>
  <c r="R54" i="12"/>
  <c r="Z54" i="12" s="1"/>
  <c r="H54" i="12"/>
  <c r="Z53" i="12"/>
  <c r="Y53" i="12"/>
  <c r="X53" i="12"/>
  <c r="W53" i="12"/>
  <c r="V53" i="12"/>
  <c r="U53" i="12"/>
  <c r="T53" i="12"/>
  <c r="S53" i="12"/>
  <c r="AD45" i="12"/>
  <c r="AA45" i="12"/>
  <c r="Z35" i="12"/>
  <c r="Y35" i="12"/>
  <c r="X35" i="12"/>
  <c r="W35" i="12"/>
  <c r="V35" i="12"/>
  <c r="U35" i="12"/>
  <c r="H35" i="12"/>
  <c r="Z34" i="12"/>
  <c r="Y34" i="12"/>
  <c r="X34" i="12"/>
  <c r="W34" i="12"/>
  <c r="V34" i="12"/>
  <c r="U34" i="12"/>
  <c r="T34" i="12"/>
  <c r="S34" i="12"/>
  <c r="I34" i="12"/>
  <c r="A26" i="12"/>
  <c r="B26" i="12"/>
  <c r="C34" i="12"/>
  <c r="I137" i="5"/>
  <c r="I136" i="5"/>
  <c r="I134" i="5"/>
  <c r="F42" i="5"/>
  <c r="I67" i="5"/>
  <c r="D31" i="13" l="1"/>
  <c r="F31" i="13" s="1"/>
  <c r="D32" i="14"/>
  <c r="D32" i="13"/>
  <c r="F32" i="13" s="1"/>
  <c r="D33" i="14"/>
  <c r="A54" i="12"/>
  <c r="AB53" i="12"/>
  <c r="B54" i="12"/>
  <c r="B55" i="12" s="1"/>
  <c r="I139" i="5"/>
  <c r="C26" i="12" s="1"/>
  <c r="D26" i="12" s="1"/>
  <c r="D34" i="12"/>
  <c r="AB34" i="12" s="1"/>
  <c r="AC34" i="12"/>
  <c r="AC45" i="12" s="1"/>
  <c r="D53" i="12"/>
  <c r="AA53" i="12" s="1"/>
  <c r="D59" i="13"/>
  <c r="F59" i="13" s="1"/>
  <c r="V45" i="12"/>
  <c r="Z45" i="12"/>
  <c r="X55" i="12"/>
  <c r="S55" i="12"/>
  <c r="S54" i="12"/>
  <c r="W54" i="12"/>
  <c r="X54" i="12"/>
  <c r="Y54" i="12"/>
  <c r="C55" i="12"/>
  <c r="U55" i="12"/>
  <c r="Y55" i="12"/>
  <c r="V54" i="12"/>
  <c r="V55" i="12"/>
  <c r="Z55" i="12"/>
  <c r="W45" i="12"/>
  <c r="X45" i="12"/>
  <c r="U45" i="12"/>
  <c r="Y45" i="12"/>
  <c r="C35" i="12"/>
  <c r="G35" i="12" s="1"/>
  <c r="I79" i="5"/>
  <c r="N54" i="12" l="1"/>
  <c r="P54" i="12" s="1"/>
  <c r="AC26" i="12"/>
  <c r="Y56" i="12"/>
  <c r="X56" i="12"/>
  <c r="A55" i="12"/>
  <c r="F55" i="12" s="1"/>
  <c r="AB56" i="12"/>
  <c r="G54" i="12"/>
  <c r="I54" i="12" s="1"/>
  <c r="AB45" i="12"/>
  <c r="I35" i="12"/>
  <c r="T35" i="12" s="1"/>
  <c r="S35" i="12"/>
  <c r="S45" i="12" s="1"/>
  <c r="D38" i="13" l="1"/>
  <c r="F38" i="13" s="1"/>
  <c r="D39" i="14"/>
  <c r="T54" i="12"/>
  <c r="U54" i="12"/>
  <c r="U56" i="12" s="1"/>
  <c r="Z56" i="12"/>
  <c r="AA56" i="12"/>
  <c r="S56" i="12"/>
  <c r="G55" i="12"/>
  <c r="I55" i="12" s="1"/>
  <c r="T55" i="12" s="1"/>
  <c r="V56" i="12"/>
  <c r="W56" i="12"/>
  <c r="T45" i="12"/>
  <c r="D41" i="13" l="1"/>
  <c r="F41" i="13" s="1"/>
  <c r="D42" i="14"/>
  <c r="D40" i="13"/>
  <c r="F40" i="13" s="1"/>
  <c r="D41" i="14"/>
  <c r="T56" i="12"/>
  <c r="A25" i="5"/>
  <c r="D39" i="13" l="1"/>
  <c r="F39" i="13" s="1"/>
  <c r="C15" i="15" s="1"/>
  <c r="D40" i="14"/>
  <c r="I42" i="5"/>
  <c r="I43" i="5" s="1"/>
  <c r="I58" i="5" l="1"/>
  <c r="D29" i="14" s="1"/>
  <c r="D48" i="13" l="1"/>
  <c r="F48" i="13" s="1"/>
  <c r="Z27" i="12" l="1"/>
  <c r="Y27" i="12"/>
  <c r="X27" i="12"/>
  <c r="W27" i="12"/>
  <c r="V27" i="12"/>
  <c r="U27" i="12"/>
  <c r="O27" i="12"/>
  <c r="H27" i="12"/>
  <c r="Z26" i="12"/>
  <c r="Y26" i="12"/>
  <c r="X26" i="12"/>
  <c r="W26" i="12"/>
  <c r="V26" i="12"/>
  <c r="U26" i="12"/>
  <c r="T26" i="12"/>
  <c r="S26" i="12"/>
  <c r="I26" i="12"/>
  <c r="AD29" i="12"/>
  <c r="A56" i="5"/>
  <c r="A48" i="5"/>
  <c r="A19" i="5"/>
  <c r="A14" i="5"/>
  <c r="B27" i="12" l="1"/>
  <c r="A27" i="12"/>
  <c r="D15" i="13"/>
  <c r="F15" i="13" s="1"/>
  <c r="AB26" i="12" l="1"/>
  <c r="AB29" i="12" s="1"/>
  <c r="C27" i="12"/>
  <c r="V29" i="12"/>
  <c r="V47" i="12" s="1"/>
  <c r="Y29" i="12"/>
  <c r="Y47" i="12" s="1"/>
  <c r="X29" i="12"/>
  <c r="X47" i="12" s="1"/>
  <c r="Z29" i="12"/>
  <c r="Z47" i="12" s="1"/>
  <c r="W29" i="12"/>
  <c r="W47" i="12" s="1"/>
  <c r="D28" i="13"/>
  <c r="F28" i="13" s="1"/>
  <c r="C14" i="15" s="1"/>
  <c r="M27" i="12" l="1"/>
  <c r="N27" i="12" s="1"/>
  <c r="P27" i="12" s="1"/>
  <c r="S27" i="12" s="1"/>
  <c r="G27" i="12"/>
  <c r="I27" i="12" s="1"/>
  <c r="T27" i="12" s="1"/>
  <c r="AB47" i="12"/>
  <c r="AC29" i="12"/>
  <c r="AA29" i="12"/>
  <c r="AA47" i="12" s="1"/>
  <c r="D64" i="13" l="1"/>
  <c r="F64" i="13" s="1"/>
  <c r="D65" i="14"/>
  <c r="AC47" i="12"/>
  <c r="U29" i="12"/>
  <c r="U47" i="12" s="1"/>
  <c r="S29" i="12"/>
  <c r="I83" i="5"/>
  <c r="I88" i="5" s="1"/>
  <c r="D61" i="13" l="1"/>
  <c r="F61" i="13" s="1"/>
  <c r="D62" i="14"/>
  <c r="S47" i="12"/>
  <c r="T29" i="12"/>
  <c r="G16" i="9"/>
  <c r="D62" i="13" l="1"/>
  <c r="F62" i="13" s="1"/>
  <c r="D63" i="14"/>
  <c r="T47" i="12"/>
  <c r="I15" i="5"/>
  <c r="D14" i="13" l="1"/>
  <c r="F14" i="13" s="1"/>
  <c r="D15" i="14"/>
  <c r="D63" i="13"/>
  <c r="F63" i="13" s="1"/>
  <c r="C18" i="15" s="1"/>
  <c r="D64" i="14"/>
  <c r="I204" i="5"/>
  <c r="D148" i="13" l="1"/>
  <c r="D149" i="14"/>
  <c r="D150" i="14" s="1"/>
  <c r="F148" i="13"/>
  <c r="D149" i="13"/>
  <c r="F149" i="13" s="1"/>
  <c r="I16" i="9"/>
  <c r="J16" i="9" s="1"/>
  <c r="J17" i="9" s="1"/>
  <c r="C16" i="9" s="1"/>
  <c r="C51" i="9" l="1"/>
  <c r="D47" i="14"/>
  <c r="C24" i="15"/>
  <c r="D46" i="13"/>
  <c r="F46" i="13" s="1"/>
  <c r="C16" i="15" s="1"/>
  <c r="D16" i="13"/>
  <c r="F16" i="13" s="1"/>
  <c r="C12" i="15" s="1"/>
  <c r="C52" i="9" l="1"/>
  <c r="C53" i="9" s="1"/>
  <c r="I44" i="5" l="1"/>
  <c r="I45" i="5" s="1"/>
  <c r="D20" i="13" l="1"/>
  <c r="F20" i="13" s="1"/>
  <c r="I53" i="5"/>
  <c r="I52" i="5"/>
  <c r="I51" i="5"/>
  <c r="D21" i="14"/>
  <c r="I48" i="5"/>
  <c r="D23" i="14" l="1"/>
  <c r="D22" i="13"/>
  <c r="F22" i="13" s="1"/>
  <c r="D24" i="14"/>
  <c r="D23" i="13"/>
  <c r="F23" i="13" s="1"/>
  <c r="D25" i="14"/>
  <c r="D24" i="13"/>
  <c r="F24" i="13" s="1"/>
  <c r="I49" i="5"/>
  <c r="D21" i="13" l="1"/>
  <c r="F21" i="13" s="1"/>
  <c r="C13" i="15" s="1"/>
  <c r="C26" i="15" s="1"/>
  <c r="D22" i="14"/>
  <c r="F151" i="13"/>
  <c r="F152" i="13" s="1"/>
  <c r="F153" i="13" s="1"/>
  <c r="C27" i="15" l="1"/>
  <c r="C28" i="15" s="1"/>
</calcChain>
</file>

<file path=xl/sharedStrings.xml><?xml version="1.0" encoding="utf-8"?>
<sst xmlns="http://schemas.openxmlformats.org/spreadsheetml/2006/main" count="1134" uniqueCount="370">
  <si>
    <t>M2</t>
  </si>
  <si>
    <t>M3</t>
  </si>
  <si>
    <t>ML</t>
  </si>
  <si>
    <t>CONCEPTO</t>
  </si>
  <si>
    <t>CANTIDAD</t>
  </si>
  <si>
    <t>KG</t>
  </si>
  <si>
    <t>PZA</t>
  </si>
  <si>
    <t>UNID</t>
  </si>
  <si>
    <t>REFERENCIAS</t>
  </si>
  <si>
    <t>DIMENSIONES</t>
  </si>
  <si>
    <t>No. PZAS</t>
  </si>
  <si>
    <t>VOLUMEN O AREA</t>
  </si>
  <si>
    <t>EJE</t>
  </si>
  <si>
    <t>TRAMO</t>
  </si>
  <si>
    <t>LARGO</t>
  </si>
  <si>
    <t>ANCHO</t>
  </si>
  <si>
    <t>ALTO</t>
  </si>
  <si>
    <t>o ELEM.</t>
  </si>
  <si>
    <t>GENERADO</t>
  </si>
  <si>
    <t>ALBAÑILERÍA</t>
  </si>
  <si>
    <t>Total</t>
  </si>
  <si>
    <t xml:space="preserve">LIMPIEZA </t>
  </si>
  <si>
    <t>VAR#2</t>
  </si>
  <si>
    <t>VAR#3</t>
  </si>
  <si>
    <t>VAR#4</t>
  </si>
  <si>
    <t>VAR#5</t>
  </si>
  <si>
    <t>VAR#6</t>
  </si>
  <si>
    <t>VAR#8</t>
  </si>
  <si>
    <t>VAR#10</t>
  </si>
  <si>
    <t>VAR#12</t>
  </si>
  <si>
    <t>CONC 250</t>
  </si>
  <si>
    <t>CIMBRA</t>
  </si>
  <si>
    <t>APARENTE</t>
  </si>
  <si>
    <t>PERALTE</t>
  </si>
  <si>
    <t>LONGITUD</t>
  </si>
  <si>
    <t>CONCRETO</t>
  </si>
  <si>
    <t>VAR.</t>
  </si>
  <si>
    <t>TOTAL VARS</t>
  </si>
  <si>
    <t>PESO/ML</t>
  </si>
  <si>
    <t>RECUBRIM</t>
  </si>
  <si>
    <t>SEP</t>
  </si>
  <si>
    <t># VAR</t>
  </si>
  <si>
    <t>ESTRUCTURA DE ACERO</t>
  </si>
  <si>
    <t>EMBARQUE</t>
  </si>
  <si>
    <t>LISTA DE MATERIALES</t>
  </si>
  <si>
    <t>PESOS</t>
  </si>
  <si>
    <t>MARCA</t>
  </si>
  <si>
    <t>TOTAL (KG)</t>
  </si>
  <si>
    <t>CANT</t>
  </si>
  <si>
    <t>DESCRIPCION</t>
  </si>
  <si>
    <t>LONG.</t>
  </si>
  <si>
    <t>KG/ML</t>
  </si>
  <si>
    <t>KG/PZA.</t>
  </si>
  <si>
    <t>TOTAL</t>
  </si>
  <si>
    <t>AREA</t>
  </si>
  <si>
    <t>KG/M2</t>
  </si>
  <si>
    <t>A-36</t>
  </si>
  <si>
    <t>SUMA=</t>
  </si>
  <si>
    <t>CONEXIONES</t>
  </si>
  <si>
    <t>CX-1</t>
  </si>
  <si>
    <t>SUBTOTAL =</t>
  </si>
  <si>
    <t>DESCALIBRE 3% =</t>
  </si>
  <si>
    <t>TOTAL KG =</t>
  </si>
  <si>
    <t>VIGAS</t>
  </si>
  <si>
    <t>VIGA VA-1</t>
  </si>
  <si>
    <t>1</t>
  </si>
  <si>
    <t>VA-1</t>
  </si>
  <si>
    <t>ESTRUCTURA  METÁLICA</t>
  </si>
  <si>
    <t>-</t>
  </si>
  <si>
    <t>Excavación</t>
  </si>
  <si>
    <t>Volumen cimentación</t>
  </si>
  <si>
    <t>A-572 Gr.50</t>
  </si>
  <si>
    <t>1-2</t>
  </si>
  <si>
    <t xml:space="preserve">ALBAÑILERIA </t>
  </si>
  <si>
    <t>MOVIMIENTO DE TIERRAS</t>
  </si>
  <si>
    <t>CARGAS Y ACARREOS</t>
  </si>
  <si>
    <t>CIMENTACION</t>
  </si>
  <si>
    <t>CUBIERTAS</t>
  </si>
  <si>
    <t>CADENA CD-1</t>
  </si>
  <si>
    <t>CONC 200</t>
  </si>
  <si>
    <t/>
  </si>
  <si>
    <t>C A D E N A S</t>
  </si>
  <si>
    <t xml:space="preserve">T  O  T  A  L    C A D E N A S </t>
  </si>
  <si>
    <t>PL-1</t>
  </si>
  <si>
    <t>abundamiento 30%</t>
  </si>
  <si>
    <t>ESTRUCTURAS DE CONCRETO REFORZADO</t>
  </si>
  <si>
    <t>MP-1</t>
  </si>
  <si>
    <t>MURO DE PIEDRA MP-1</t>
  </si>
  <si>
    <t>.15</t>
  </si>
  <si>
    <t>Plantillas</t>
  </si>
  <si>
    <t>PRELIMINARES</t>
  </si>
  <si>
    <t>CIMENTACIÓN</t>
  </si>
  <si>
    <t>ESTRUCTURA DE CONCRETO</t>
  </si>
  <si>
    <t>C</t>
  </si>
  <si>
    <t>T  O  T  A  L     ALBAÑILERIA</t>
  </si>
  <si>
    <t>CASTILLOS</t>
  </si>
  <si>
    <t>T  O  T  A  L    CASTILLOS</t>
  </si>
  <si>
    <t>CONEXIONES ACERO CON CONCRETO</t>
  </si>
  <si>
    <r>
      <t xml:space="preserve">MUNICIPIO:          </t>
    </r>
    <r>
      <rPr>
        <b/>
        <sz val="9"/>
        <rFont val="Swis721 LtEx BT"/>
        <family val="2"/>
      </rPr>
      <t xml:space="preserve"> LEÓN, GUANAJUATO</t>
    </r>
  </si>
  <si>
    <t>CONCRETO 250</t>
  </si>
  <si>
    <t>1.01.0210</t>
  </si>
  <si>
    <t xml:space="preserve">   EXCAVACION EN CEPAS EN MATERIAL TIPO "B" DE 0.00 A 2.00 MTS. (CON MEDIOS MECANICOS) CONSIDERANDO AFINE DE FONDO Y TALUD, INCLUYE: MANO DE OBRA, EQUIPO Y HERRAMIENTA, P.U.O.T.</t>
  </si>
  <si>
    <t>1.01.3615</t>
  </si>
  <si>
    <t xml:space="preserve">   PLANTILLA DE 0.05 MTS DE ESPESOR, CON CONCRETO H.O. F'C=100 KG/CM2 CON AGREGADO MAXIMO DE 38  MM, INCLUYE: MATERIALES, MANO DE OBRA, EQUIPO Y HERRAMIENTA,  P.U.O.T.</t>
  </si>
  <si>
    <t>1.02.0001</t>
  </si>
  <si>
    <t>1-4</t>
  </si>
  <si>
    <t>4</t>
  </si>
  <si>
    <t>C-D</t>
  </si>
  <si>
    <t>ZA-1</t>
  </si>
  <si>
    <t>D-F</t>
  </si>
  <si>
    <t>2-3</t>
  </si>
  <si>
    <t>DIAGONALES</t>
  </si>
  <si>
    <t>3-4</t>
  </si>
  <si>
    <t>D</t>
  </si>
  <si>
    <t>COLUMNAS CA-1</t>
  </si>
  <si>
    <t>CX-2</t>
  </si>
  <si>
    <t>CX-3</t>
  </si>
  <si>
    <t>CX-4</t>
  </si>
  <si>
    <t>CX-5</t>
  </si>
  <si>
    <t>CX-6</t>
  </si>
  <si>
    <t>CX-7</t>
  </si>
  <si>
    <t>CX-2A</t>
  </si>
  <si>
    <t>A-C</t>
  </si>
  <si>
    <t>3</t>
  </si>
  <si>
    <t>CASTILLO CM-1</t>
  </si>
  <si>
    <t>CASTILLO CM-2</t>
  </si>
  <si>
    <t>.2</t>
  </si>
  <si>
    <t>LARGUEROS L-1</t>
  </si>
  <si>
    <t>.84</t>
  </si>
  <si>
    <t>C-1</t>
  </si>
  <si>
    <t>2-4</t>
  </si>
  <si>
    <t>LARGUEROS L-2</t>
  </si>
  <si>
    <t>NSF+0.00</t>
  </si>
  <si>
    <t>(CIM)</t>
  </si>
  <si>
    <t>.3</t>
  </si>
  <si>
    <t>1.75</t>
  </si>
  <si>
    <t>MULTYTECHO</t>
  </si>
  <si>
    <t>A-D</t>
  </si>
  <si>
    <t>AREA TRANSVERSAL</t>
  </si>
  <si>
    <t>IPR 10'' X 22.32 Kg/m</t>
  </si>
  <si>
    <t>COLUMNAS</t>
  </si>
  <si>
    <t>CA-1</t>
  </si>
  <si>
    <t>OC 6'' CED.40 X 28.26 Kg/m</t>
  </si>
  <si>
    <t>A-513</t>
  </si>
  <si>
    <t>AC-1</t>
  </si>
  <si>
    <t>CONEXIONES ACERO CON ACERO</t>
  </si>
  <si>
    <t>PL 200MM x 200MM x 3/8"</t>
  </si>
  <si>
    <t>SOLERA 2"X1/4"</t>
  </si>
  <si>
    <t>PL-2</t>
  </si>
  <si>
    <t>PL 200MM x 200MM x 1/4"</t>
  </si>
  <si>
    <t>PL-3</t>
  </si>
  <si>
    <t xml:space="preserve">   TRAZO Y NIVELACION DE TERRENO NATURAL A REVENTON DE HILO ESTABLECIENDO EJES Y REFERENCIAS NECESARIAS, P.U.O.T.</t>
  </si>
  <si>
    <t>1.01.4521</t>
  </si>
  <si>
    <t xml:space="preserve">   CARGA MECANICA DE MATERIAL PRODUCTO DE DEMOLICION O EXCAVACION, INCLUYE: MANO DE OBRA, EQUIPO Y HERRAMIENTA, P.U.O.T.</t>
  </si>
  <si>
    <t>1.03.2510</t>
  </si>
  <si>
    <t xml:space="preserve"> CIMBRA COMUN EN ESTRUCTURA, CON MADERA DE PINO DE 3RA, SUPERFICIE EN CONTACTO, CONSIDERANDO: ACARREOS, CURADO CON DIESEL O ACEITE QUEMADO, YUGOS, CACHETES, CLAVOS, AMARRES CON ALAMBRE RECOCIDO DEL No. 18, CIMBRADO, DESCIMBRADO, INCLUYE: MATERIAL, MANO DE OBRA, EQUIPO Y HERRAMIENTA, P.U.O.T.</t>
  </si>
  <si>
    <t>1.03.3001</t>
  </si>
  <si>
    <t>1.03.3013</t>
  </si>
  <si>
    <t xml:space="preserve">   SUMINISTRO, HABILITADO Y ARMADO DE ACERO DE REFUERZO EN ESTRUCTURA FY=4200 KG/CM2 No.3 (3/8"), TRASLAPES, GANCHOS, DESPERDICIOS Y AMARRES CON ALAMBRE RECOCIDO, INCLUYE: MATERIALES, MANO DE OBRA, EQUIPO Y HERRAMIENTA, P.U.O.T.</t>
  </si>
  <si>
    <t>1.03.3513</t>
  </si>
  <si>
    <t xml:space="preserve">   CONCRETO F'C=250 KG/CM2 T.M.A. 3/4", RESISTENCIA NORMAL, HECHO EN OBRA, VACIADO POR MEDIOS MANUALES EN ESTRUCTURA, CONSIDERANDO ELEVACION Y VIBRADO POR MEDIOS SEMIMECANICOS, INCLUYE: MATERIALES, MANO DE OBRA, EQUIPO Y HERRAMIENTA, P.U.O.T.</t>
  </si>
  <si>
    <t>1.06.5010</t>
  </si>
  <si>
    <t>1.05.0111</t>
  </si>
  <si>
    <t xml:space="preserve">   MURO DE BLOCK DE CONCRETO HUECO 15X 20X 40 CMS. ASENTADO EN 15 CMS. DE ESPESOR, ASENTADO CON MORTERO CEMENTO ARENA PROP. 1:4,  REFUERZO DE 2 ALAMBRES LONGITUDINALES CAL.8 Y ALAMBRES TRANSVERSALES  CAL.8@30CM  A CADA HILADA Y CASTILLOS AHOGADOS DE CONCRETO F´C = 200 KG/CM2 A CADA 60CM, ARMADO CON 1 VARILLA DEL NO. 3,.ACABADO APARENTE, CONSIDERANDO ANDAMIOS DE 0.00 A 3.00 MTS DE ALTURA, EL PRECIO INCLUYE: SUMINISTRO DE MATERIALES, MANO DE OBRA, EQUIPO, HERRAMIENTA Y TODO LO NECESARIO PARA SU EJECUCION, P.U.O.T.</t>
  </si>
  <si>
    <t xml:space="preserve">   CIMBRA COMUN EN ESTRUCTURA, CON MADERA DE PINO DE 3RA, SUPERFICIE EN CONTACTO, CONSIDERANDO: ACARREOS, CURADO CON DIESEL O ACEITE QUEMADO, YUGOS, CACHETES, CLAVOS, AMARRES CON ALAMBRE RECOCIDO DEL No. 18, CIMBRADO, DESCIMBRADO, INCLUYE: MATERIAL, MANO DE OBRA, EQUIPO Y HERRAMIENTA, P.U.O.T.</t>
  </si>
  <si>
    <t xml:space="preserve"> SUMINISTRO, HABILITADO Y ARMADO DE ACERO DE REFUERZO (ALAMBRON) DEL No. 2 (1/4") FY=2300 KG/CM2 EN ESTRUCTURA, TRASLAPES, GANCHOS, DESPERDICIOS Y AMARRES CON ALAMBRE RECOCIDO, INCLUYE: MATERIALES, MANO DE OBRA, EQUIPO Y HERRAMIENTA, P.U.O.T.</t>
  </si>
  <si>
    <t>1.03.3512</t>
  </si>
  <si>
    <t xml:space="preserve"> CONCRETO F'C=200 KG/CM2 T.M.A. 3/4", RESISTENCIA NORMAL, HECHO EN OBRA, VACIADO POR MEDIOS MANUALES EN ESTRUCTURA, CONSIDERANDO ELEVACION Y VIBRADO POR MEDIOS SEMIMECANICOS, INCLUYE: MATERIALES, MANO DE OBRA, EQUIPO Y HERRAMIENTA, P.U.O.T.</t>
  </si>
  <si>
    <t>1.10.0005</t>
  </si>
  <si>
    <t xml:space="preserve">   LIMPIEZA GENERAL AL FINAL DE LA OBRA, P.U.O.T.</t>
  </si>
  <si>
    <t>.</t>
  </si>
  <si>
    <t>T  O  T  A  L    C I  M  E  N  T  A  C  I  O  N</t>
  </si>
  <si>
    <t>1.02.2100</t>
  </si>
  <si>
    <t xml:space="preserve">   SUMINISTRO, HABILITADO Y ARMADO DE ACERO DE REFUERZO EN ESTRUCTURA FY=4200 KG/CM2 No.4 (1/2"), TRASLAPES, GANCHOS, DESPERDICIOS Y AMARRES CON ALAMBRE RECOCIDO, INCLUYE: MATERIALES, MANO DE OBRA, EQUIPO Y HERRAMIENTA, P.U.O.T.</t>
  </si>
  <si>
    <t xml:space="preserve">   SUMINISTRO Y COLOCACION DE VIGAS TIPO IR ASTM A572-50 INCLUYE :MATERIALES, ACARREOS, CORTES,  TRAZO, HABILITADO, SOLDADURA, APLICACION DE PRIMER ANTICORROSIVO, 2 MANOS DE PINTURA ESMALTE SECADO RAPIDO, MONTAJE MANO DE OBRA, EQUIPO Y HERRAMIENTA. P.U.O.T.</t>
  </si>
  <si>
    <t>ESTRUCTURA METALICA</t>
  </si>
  <si>
    <t>1.06.5005</t>
  </si>
  <si>
    <t>LARGUEROS</t>
  </si>
  <si>
    <t>L-1</t>
  </si>
  <si>
    <t>OR 3"X2" CAL.11</t>
  </si>
  <si>
    <t>L-n</t>
  </si>
  <si>
    <t>A-500 GrA</t>
  </si>
  <si>
    <t>OR 6"X2" CAL.11</t>
  </si>
  <si>
    <t>L-2</t>
  </si>
  <si>
    <t xml:space="preserve">   SUMINISTRO Y COLOCACION DE PTR A-500 Gr.A  MEDIDAS VARIABLES . INCLUYE : MATERIALES, ACARREOS, CORTES, CORTE, TRAZO, HABILITADO, SOLDADURA, APLICACION DE PRIMER ANTICORROSIVO, 2 MANOS DE PINTURA ESMALTE SECADO RAPIDO, MONTAJE MANO DE OBRA, EQUIPO Y HERRAMIENTA. P.U.O.T.</t>
  </si>
  <si>
    <t xml:space="preserve">   SUMINISTRO Y COLOCACION DE COLUMNAS OC CED.40 ASTM A-513. INCLUYE :MATERIALES, ACARREOS, CORTES, CORTE, TRAZO, HABILITADO, SOLDADURA, APLICACION DE PRIMER ANTICORROSIVO, 2 MANOS DE PINTURA ESMALTE SECADO RAPIDO, MONTAJE MANO DE OBRA, EQUIPO Y HERRAMIENTA. P.U.O.T.</t>
  </si>
  <si>
    <t>CONEXIÓN SOLDADA ENTRE ELEMENTOS DE ACERO, A BASE DE PLACA DE ACERO A-36 MEDIDAS VARIABLES Y SOLERAS A-36 MEDIDAS VARIABLES, A CUALQUIER ALTURA. INCLUYE: MATERIALES, ACARREOS, CORTES, CORTE, TRAZO, HABILITADO, SOLDADURA, APLICACION DE PRIMER ANTICORROSIVO, 2 MANOS DE PINTURA ESMALTE SECADO RAPIDO, MONTAJE MANO DE OBRA, EQUIPO Y HERRAMIENTA. P.U.O.T.</t>
  </si>
  <si>
    <t>CUBIERTA A BASE DE LÁMINA MULTYTECHO CALIBRES 26 / 26, CON ESPESOR DE 2", ACABADO P CON TAPAGOTEROS, REMATES Y TORNILLERÍA DE LÍNEA, MARCA TERNIUM O SIMILAR EN CALIDAD, COSTO Y GARANTÍA. INCLUYE: DIMENSIONAMIENTO, TRAZO, ELEVACIÓN, EMPALME, SELLO DE JUNTAS Y LIMPIEZA.</t>
  </si>
  <si>
    <t>B-D</t>
  </si>
  <si>
    <t>Z-1/MP-1</t>
  </si>
  <si>
    <t>MP-1/Z-1</t>
  </si>
  <si>
    <t>Z-1</t>
  </si>
  <si>
    <t>TRABE TR-1</t>
  </si>
  <si>
    <t>21.4</t>
  </si>
  <si>
    <t>.6</t>
  </si>
  <si>
    <t>A-E</t>
  </si>
  <si>
    <t>1-6</t>
  </si>
  <si>
    <t>6</t>
  </si>
  <si>
    <t>1-5</t>
  </si>
  <si>
    <t>MOLDURA MO-1</t>
  </si>
  <si>
    <t>MOLDURA MO-2</t>
  </si>
  <si>
    <t>2.6</t>
  </si>
  <si>
    <t>MUROS BAJOS</t>
  </si>
  <si>
    <t>B</t>
  </si>
  <si>
    <t>7.4</t>
  </si>
  <si>
    <t>5.2</t>
  </si>
  <si>
    <t>.42</t>
  </si>
  <si>
    <t>2.97</t>
  </si>
  <si>
    <t>CASTILLO K-1</t>
  </si>
  <si>
    <t>4.71</t>
  </si>
  <si>
    <t>TRABES</t>
  </si>
  <si>
    <t>T O T A L  D E  TRABES</t>
  </si>
  <si>
    <t>MÓDULO:            BODEGA</t>
  </si>
  <si>
    <t>R 1202MMX3/8"</t>
  </si>
  <si>
    <t>PL 168MM x 1/4"</t>
  </si>
  <si>
    <t>25.8</t>
  </si>
  <si>
    <t>B-C</t>
  </si>
  <si>
    <t>LAMINA LISA CALIBRE 22  INCLUYE: MATERIAL, SOLDADURA, MANO DE OBRA Y TODO LO NECESARIO PARA SU CORRECTA EJECUCIÓN. P.U.O.T..</t>
  </si>
  <si>
    <t>GROUT</t>
  </si>
  <si>
    <t>CM3</t>
  </si>
  <si>
    <t>GROUT MORTERO NIVELANTE MARCA SIKAGROUT O EQUIVALENTE EN CARACTERÍSTICAS, CALIDAD Y GARANTÍA ENTRE SUPERFICIE DE CONCRETO HIDRÁULICO Y PLACA DE ACERO, CURADO DE AREAS EXPUESTAS CON ANTISOL, NORMA CRD-21 Y ASTM C1107. INCLUYE: PREPARACIÓN, INYECCIÓN, FRAGUADO, CORTE DE CANTOS, APLICACIÓN DE PROTECTOR Y LIMPIEZA.</t>
  </si>
  <si>
    <t xml:space="preserve">   MURO DE TABIQUE HUECO INDUSTRIALIZADO DE ALTA RESISTENCIA VINTEX ESMALTADO 12/12  ASENTADO EN 12 CMS. DE ESPESOR, ASENTADO CON MORTERO CEMENTO ARENA PROP. 1:4,   CASTILLOS AHOGADOS DE CONCRETO F´C = 200 KG/CM2 A CADA 60CM, ARMADO CON 1 VARILLA DEL NO. 3,.ACABADO APARENTE, CONSIDERANDO ANDAMIOS DE 0.00 A 3.00 MTS DE ALTURA, EL PRECIO INCLUYE: SUMINISTRO DE MATERIALES, MANO DE OBRA, EQUIPO, HERRAMIENTA Y TODO LO NECESARIO PARA SU EJECUCION, P.U.O.T.</t>
  </si>
  <si>
    <t>.12</t>
  </si>
  <si>
    <t>.25</t>
  </si>
  <si>
    <t>DIRECCIÓN DE OBRAS PÚBLICAS</t>
  </si>
  <si>
    <t>MUNICIPIO DE LEÓN AYUNTAMIENTO 2021-2024</t>
  </si>
  <si>
    <t>OBRA:</t>
  </si>
  <si>
    <t>CLAVE</t>
  </si>
  <si>
    <t>DESCRIPCIÓN</t>
  </si>
  <si>
    <t>UNIDAD</t>
  </si>
  <si>
    <t>PRECIO</t>
  </si>
  <si>
    <t>IMPORTE</t>
  </si>
  <si>
    <t>PRESUPUESTO DE OBRA</t>
  </si>
  <si>
    <t>GENERADORES</t>
  </si>
  <si>
    <t>1.01.4501</t>
  </si>
  <si>
    <t xml:space="preserve">   ACARREO EN CARRETILLA DE MATERIAL PRODUCTO DE DEMOLICION Y/O EXCAVACION, PRIMERA ESTACION, (20 MTS.), INCLUYE: MANO DE OBRA, EQUIPO Y HERRAMIENTA,  P.U.O.T.</t>
  </si>
  <si>
    <t>2.10.3001</t>
  </si>
  <si>
    <t xml:space="preserve">      ACARREO EN CAMION A PRIMER KILOMETRO SOBRE PAVIMENTO DE MATERIAL PRODUCTO DE EXCAVACION Y/O DEMOLICION, INCLUYE: MANO DE OBRA, EQUIPO Y HERRAMIENTA, P.U.O.T.</t>
  </si>
  <si>
    <t>2.10.3021</t>
  </si>
  <si>
    <t xml:space="preserve">      ACARREO EN CAMION DE MATERIAL PRODUCTO DE EXCAVACION Y/O DEMOLICION, SOBRE PAVIMENTO, DEL KM. 2 AL KM. 30 (KM. SUBSECUENTE.) TRABAJOS EJECUTADOS EN HORARIO NOCTURNO. INCLUYE: MANO DE OBRA, EQUIPO Y HERRAMIENTA, P.U.O.T.</t>
  </si>
  <si>
    <t>M3/KM</t>
  </si>
  <si>
    <t>2.10.4000</t>
  </si>
  <si>
    <t xml:space="preserve">      PAGO DE DERECHOS POR CONCEPTO DE DISPOSICION FINAL DE TIRO DE MATERIALES PRODUCTO DE EXCAVACION Y/O DEMOLICION EN BANCO AUTORIZADO POR EL MUNICIPIO, INCLUYE: PAGO, P.U.O.T.</t>
  </si>
  <si>
    <t>1.01.5071</t>
  </si>
  <si>
    <t xml:space="preserve">   SUMINISTRO Y RELLENO DE MATERIAL INERTE  COMPACTADO POR MEDIOS MECANICOS AL 95% DE ESPESOR PVSM, EN CAPAS DE 0.15 MTS, MEDIDO COMPACTO, INCLUYE: MATERIALES, MANO DE OBRA, EQUIPO Y HERRAMIENTA, P.U.O.T.</t>
  </si>
  <si>
    <t>2.03.5050</t>
  </si>
  <si>
    <t xml:space="preserve">   MURO DE MAMPOSTERIA CON PIEDRA BRAZA, ASENTADA Y JUNTEADA CON MORTERO CEMENTO ARENA PROP. 1:5 CON CARAS APARENTES (ROSTREADA), INCLUYE: MATERIALES, MANO DE OBRA, EQUIPO Y HERRAMIENTA, P.U.O.T.</t>
  </si>
  <si>
    <t>1.02.1501</t>
  </si>
  <si>
    <t xml:space="preserve">   CIMBRA PARA CIMENTACION CON MADERA DE PINO DE 3a. ACABADO COMUN, CIMBRADO Y DESCIMBRADO, INCLUYE: MATERIAL, MANO DE OBRA, EQUIPO Y HERRAMIENTA, P.U.O.T.</t>
  </si>
  <si>
    <t>1.03.3014</t>
  </si>
  <si>
    <t>S/C</t>
  </si>
  <si>
    <t>CONEXION SOLDADA PARA ANCLAJES DE ESTRUCTURAS DE ACERO A ELEMENTOS DE CONCRETO Y ACERO, A BASE DE PLACAS A-36 MEDIDAS VARIABLES Y REDONDOS DE ACERO A36 MEDIDAS VARIABLES SOLDADA A ESTRUCTURA DE ACERO A CUALQUIER ALTURA.  INCLUYE: MATERIALES, ACARREOS, CORTES, CORTE, TRAZO, HABILITADO, SOLDADURA, APLICACION DE PRIMER ANTICORROSIVO, 2 MANOS DE PINTURA ESMALTE SECADO RAPIDO, MONTAJE MANO DE OBRA, EQUIPO Y HERRAMIENTA. P.U.O.T.</t>
  </si>
  <si>
    <t xml:space="preserve">   FIRME DE CONCRETO R.N. H.O. F'C=200 KG/CM2 T.M.A. 3/4" DE 0.10 MTS. DE ESPESOR, ARMADO CON MALLA ELECTROSOLDADA 6X6/10-10, ACABADO PULIDO Y RALLADO CON BROCHA DE PELO EN LOSAS DE 3.00 X 2.00 MTS. ACABADO CON VOLTEADOR Y CIMBRA EN FRONTERAS, INCLUYE: MATERIALES, MANO DE OBRA, EQUIPO Y HERRAMIENTA, P.U.O.T.</t>
  </si>
  <si>
    <t>1.10.0006</t>
  </si>
  <si>
    <t xml:space="preserve">   LIMPIEZA GRUESA DURANTE LA OBRA, P.U.O.T.</t>
  </si>
  <si>
    <t>ACABADOS EN MUROS</t>
  </si>
  <si>
    <t>DETALLADO  EN JUNTAS EN MURO DE PIEDRA CONSISTENTE EN  RESANADO DE IMPERFECCIONES  CON MORTERO CEMENTO - ARENA EN PROPORCIÓN 1:3 Y POSTERIOR  ALISADO CON MANGUERA O TUBO DE PVC. Y APLICACIÓN DE SELLADOR ACRILICO MARCA ROTEC O SIMILAR EN CALIDAD,  PARA BRILLO Y PROTECCION. INCLUYE: MATERIALES, MANO DE OBRA, HERRAMIENTA Y HERRAMIENTA, P.U.O.T.</t>
  </si>
  <si>
    <t>1.09.6504</t>
  </si>
  <si>
    <t xml:space="preserve">   PINTURA VINIL ACRILICA MCA. COMEX (VINIMEX) EN MUROS, COLUMNAS, TRABES Y PLAFONES CON APLANADO DE MORTERO, PREPARACION DE LA SUPERFICIE, REBABEAR, PLASTE NECESARIO, EMPAPELADO, SELLADOR VINILICO 5 X 1 DE COMEX,  A DOS MANOS DE PINTURA, INCLUYE: MATERIALES, MANO DE OBRA, HERRAMIENTA Y HERRAMIENTA, P.U.O.T.</t>
  </si>
  <si>
    <t>ACABADOS EN AZOTEAS</t>
  </si>
  <si>
    <t>5.05.0015</t>
  </si>
  <si>
    <t xml:space="preserve">   PINTURA DE ESMALTE ALQUIDALICO EN SUPERFICIES METALICAS DE MOBILIARIO URBANO Y EQUIPAMIENTO, (TONO AUTORIZADO POR LA DIRECCIÓN) ESPESOR SECO MÍNIMO DE 1.5 MILS QUE CUMPLA CON LA NORMA DGOP CAP 13, CONSIDERANDO LA PREPARACION DE LA SUPERFICIE, INCLUYE: ANTICORROSIVO, MATERIALES, MANO DE OBRA, EQUIPO Y HERRAMIENTA, P.U.O.T.</t>
  </si>
  <si>
    <t>HERRERÍA</t>
  </si>
  <si>
    <t>CANCELERÍA</t>
  </si>
  <si>
    <t>SUMINISTRO E INSTALACION DE VENTANA V-1,  CORREDIZA DE ALUMINIO NEGRO MARCA CUPRUM LINEA PANORAMA DE 2" x 1.25"; DE 7.40 X 0.60 m, CON 4 FIJOS DE 0.93 X 0.60 m  Y 4 CORREDIZOS DE 0.93 X 0.60 m .MARCO: CABEZAL Y ZOCLO PERFIL 11044, CERCO PERFIL 27525CERCO VENTANA PERFIL  8320,  TRASLAPE  VENTANA PERFIL 39954 Y CERCO OXXO VENTANA PERFIL 7586 , CIERRE EMBUTIDO GN-551+GN-556.CONTRAMARCO: CABEZAL MOSQUITERO CORREDIZO PERFIL 27819  Y RIEL CON MOSQUITERO CORREDIZO EXTERIOR PERFIL 28370, CABEZAL Y JAMBA PERFIL 67518; JALADERA-CERRADURA DE EMBUTIR GN-551, CON MOSQUITERO CORREDIZO CABEZAL Y ZOCLO MOSQUITERO PERFIL 26533  Y CRISTAL CLARO DE 6MM, SE COLOCARÁ CON TAQUETES Y TORNILLOS DE 3". INCLUYE: MATERIAL, MANO DE OBRA, EQUIPO Y HERRAMIENTA, P.U.O.T.</t>
  </si>
  <si>
    <t>SUMINISTRO E INSTALACION DE VENTANA V-2,  CORREDIZA DE ALUMINIO NEGRO MARCA CUPRUM LINEA PANORAMA DE 2" x 1.25"; DE 2.60 X 0.60 m, CON 2 FIJOS DE 0.65 X 0.60 m  Y 2 CORREDIZOS DE 0.65 X 0.60 m .MARCO: CABEZAL Y ZOCLO PERFIL 11044, CERCO PERFIL 27525CERCO VENTANA PERFIL  8320,  TRASLAPE  VENTANA PERFIL 39954 Y CERCO OXXO VENTANA PERFIL 7586 , CIERRE EMBUTIDO GN-551+GN-556.CONTRAMARCO: CABEZAL MOSQUITERO CORREDIZO PERFIL 27819  Y RIEL CON MOSQUITERO CORREDIZO EXTERIOR PERFIL 28370, CABEZAL Y JAMBA PERFIL 67518; JALADERA-CERRADURA DE EMBUTIR GN-551, CON MOSQUITERO CORREDIZO CABEZAL Y ZOCLO MOSQUITERO PERFIL 26533  Y CRISTAL CLARO DE 6MM, SE COLOCARÁ CON TAQUETES Y TORNILLOS DE 3". INCLUYE: MATERIAL, MANO DE OBRA, EQUIPO Y HERRAMIENTA, P.U.O.T.</t>
  </si>
  <si>
    <t>SUMINISTRO E INSTALACION DE PROTECCIÓN DE 10.10 X 0.654 M, Y EN FORMA DE "L" CON MEDIDAS 3.10 DE UN MADO Y 7.95 POR 0.645 DE ALTO (CHECAR PLANTA), FABRICADA A BASE DE PERFILES DE ACERO C-200  (2" X 2" CALIBRE 18) DE PROLAMSA, SOLDADOS CON SOLDADURA E-7018 A ESTRUCTURA DE ACERO Y A PLACAS DE ACERO DE 4" X 4"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OBRA. INCLUYE: MATERIAL, MANO DE OBRA, EQUIPO Y HERRAMIENTA, P.U.O.T.</t>
  </si>
  <si>
    <t>SUMINISTRO E INSTALACION DE PROTECCIÓN DE 7.60 X 0.654 M, Y EN FORMA DE "L" CON MEDIDAS 7.70 X 0.645 DE ALTO (CHECAR PLANTA), FABRICADA A BASE DE PERFILES DE ACERO C-200  (2" X 2" CALIBRE 18) DE PROLAMSA, SOLDADOS CON SOLDADURA E-7018 A ESTRUCTURA DE ACERO Y A PLACAS DE ACERO DE 4" X 4"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OBRA. INCLUYE: MATERIAL, MANO DE OBRA, EQUIPO Y HERRAMIENTA, P.U.O.T.</t>
  </si>
  <si>
    <t>SUMINISTRO E INSTALACION DE PUERTA ABATIBLE DE 2 HOJAS DE TAMBOR PH-1, DE 1.30 X 2.70 m;  A BASE DE MARCO DE PERFIL TUBULAR RECTANGULAR R-300, DE  ACERO, DE 3" X 1 1/2" CAL. 18  (W= 2.18 Kg/m), MARCO INTERIOR DE PERFIL PUERTA TIPO P 300, DE  ACERO CAL. 18, DE 3" X 1 1/2"  (W= 2.32Kg/m) Y 2 TRAVESAÑOS HORIZONTALES DE PERFIL PUERTA TIPO K 200, DE  ACERO, DE 2" X 2", CAL. 20 (W= 1.52 Kg/m); CON 3 TABLEROS RECTANGULARES, UNO DE 0.89 X 0.78 m, UNO DE 0.89 X 0.35 m Y UNO DE 0.89 X 0.66; CON DOBLE   LAMINA LISA GALVANIZADA CALIBRE.16  (W= 11.93 Kg/m2); SOLDADOS CON SOLDADURA E-7018; CON APLICACIÓN POR ASPERSIÓN DE DOS MANOS DE PRIMER ANTICORROSIVO GRIS, MARCA COMEX O SIMILAR Y 2 MANOS DE  PINTURA DE ESMALTE COMEX 100 TOTAL, MARCA COMEX, COLOR NEGRO, CÓDIGO DE COLOR: NEG-01,  COMO PINTURA DE ACABADO,  DE DOS MILESIMAS DE CAPA SECA TOTAL EN TODA LA SUPERFICIE. SOLDADA A PLACAS DE ACERO DE 2" X 2" X 1/4". AHOGADAS  EN ESTRUCTURA DE CONCRETO ARMADO POR MEDIO DE  ÁNGULO DE ACERO DE  11/2'' X 11/2'' X 1/8'', DE 8 cm DE LONGITUD.   INCLUYE  CERRADURA DE SOBREPONER MODELO 715 CL D  ABG CLÁSICA, ACABADO CROMO, MARCA PHILLIPS , 3 BISAGRAS TUBULARES  DE 1/2" X  2 1/8", MODELO LBT12 MARCA LOCK Y 2 JALADERAS DE   PERFIL TUBULAR  CUADRADO  C-150 CAL.18  (W= 1.44 Kg/m), DE 40 cm DE LONGITUD .LOS CÓDIGOS DE COLOR SUGERIDOS DEPENDERÁN DE LA APROBACIÓN   POR PARTE DE LA SUPERVISIÓN DE OBRA. INCLUYE: MATERIAL, MANO DE OBRA, EQUIPO Y HERRAMIENTA, P.U.O.T.</t>
  </si>
  <si>
    <t>SUBTOTAL</t>
  </si>
  <si>
    <t>I.V.A. 16%</t>
  </si>
  <si>
    <t>ACABADOS</t>
  </si>
  <si>
    <t>2</t>
  </si>
  <si>
    <t>6.4</t>
  </si>
  <si>
    <t>3.95</t>
  </si>
  <si>
    <t>8.4</t>
  </si>
  <si>
    <t>.4</t>
  </si>
  <si>
    <t>.5</t>
  </si>
  <si>
    <t>5.5</t>
  </si>
  <si>
    <t>10</t>
  </si>
  <si>
    <t>a)</t>
  </si>
  <si>
    <t xml:space="preserve">ALUMBRADO </t>
  </si>
  <si>
    <t>SC</t>
  </si>
  <si>
    <t>SUMINISTRO Y COLOCACION DE LUMINARIO DE LEDS DE  17.0W  PARA SUSPENDER  O  SOBREPONER A PRUEBA DE VAPOR, MOD.  VAPORTITE 2VT2, FLUJO LUMINOSO DE 2000 LUMENES, TEMPERATURA DE COLOR  DE  4000K,  GABINETE CONSTRUIDO EN  FIBRA DE VIDRIO   DE  0.18X66.0CM   COLOR  BLANCO,  EMPAQUE IP65, DRIVER ELECTRÓNICO  UNIVERSAL 120-277V,  PARA  OPERAR  A 127V,  1F-2H, DIMEABLE DE 0-10V, 60HZ, CAT. 2VT2-LD5-2-DR-W-UNV-L840-CD1-WL-U, LÍNEA  METALUX, MCA. COOPER LIGHTING (EATON), INCLUYE:   MATERIALES, MANO DE OBRA, EQUIPO Y HERRAMIENTA, P.U.O.T., (CONSIDERADO COMO SUBCONTRATO).</t>
  </si>
  <si>
    <t>SUMINISTRO Y COLOCACION DE KIT DE CONEXIÓN PARA LUMINARIAS DE 1.5M DE LONGITUD, NEMA 5-15, 2 POLOS 3 HILOS, 15 AMP 125 V, ARROW HART CON TUBO METÁLICO FLEXIBLE DE 3/8" DE 1M EN CADA UNO CON 3 CABLES INTERNOS AISLADOS CALIBRE #14 (VERDE, BLANCO Y NEGRO) CON UN CONECTOR PARA TUBO FLEXIBLE DE 3/8" EN EL EXTREMO, CODIGO DE CLAVIJA Y CONECTOR AH5266, AH5269 RESPECTIVAMENTE,   CAT. WD-6260EM-PROY,  MARCA ARROW HART,  INCLUYE: MATERIALES, MANO DE OBRA, EQUIPO Y HERRAMIENTA, P.U.O.T.,  (CONSIDERADO COMO SUBCONTRATO).</t>
  </si>
  <si>
    <t>4.08.1150</t>
  </si>
  <si>
    <t>SUMINISTRO Y COLOCACION DE TUBO CONDUIT GALVANIZADO PARED DELGADA (ETIQUETA VERDE) DE 13 MM (1/2"), CON COPLE, INCLUYE: MATERIALES, MANO DE OBRA, EQUIPO Y HERRAMIENTA, P.U.O.T.,  (CONSIDERADO COMO SUBCONTRATO).</t>
  </si>
  <si>
    <t>4.08.0600</t>
  </si>
  <si>
    <t>SUMINISTRO Y COLOCACION DE CODO CONDUIT GALVANIZADO PARED DELGADA (ETIQUETA VERDE) DE 13 MM (1/2"), INCLUYE: MATERIALES, MANO DE OBRA, EQUIPO Y HERRAMIENTA, P.U.O.T.,  (CONSIDERADO COMO SUBCONTRATO).</t>
  </si>
  <si>
    <t>SUMINISTRO Y COLOCACION DE CONDULET DE ALUMINIO TIPO ''LB'' SERIE 3,  OVALADA PARA TUBO DE 16 MM,   MARCA CROUSE-HINDS COOPER, CAT. LB13,   INCLUYE: MATERIALES, MANO DE OBRA, EQUIPO Y HERRAMIENTA, P.U.O.T.</t>
  </si>
  <si>
    <t>SUMINISTRO Y COLOCACION DE REGISTRO CUADRADO REFORZADO DE ACERO GALVANIZADO 4''X4'' CON 10 ENTRADAS DE 1/2'' Y 6 ENTRADAS DE 3/4'', ESQUINAS REDONDEADAS,  CAT. 192, MCA. RACO, INCLUYE: MATERIALES, MANO DE OBRA, EQUIPO Y HERRAMIENTA, P.U.O.T. (CONSIDERADO COMO SUBCONTRATO).</t>
  </si>
  <si>
    <t>SUMINISTRO Y COLOCACION DE TAPA PLANA REFORZADA DE ACERO GALVANIZADO 4''X4'',  CAT. 753,  MCA. RACO,  INCLUYE: PIJAS, MATERIALES, MANO DE OBRA, EQUIPO Y HERRAMIENTA, P.U.O.T.  (CONSIDERADO COMO SUBCONTRATO).</t>
  </si>
  <si>
    <t>4.08.1670</t>
  </si>
  <si>
    <t>SUMINISTRO Y COLOCACION DE CABLE DE COBRE THW CAL. 14 AWG, MARCA CONDUMEX O SIMILAR, (EN REDES ELECTRICAS Y DE ALUMBRADO PUBLICO), INCLUYE: MATERIALES, MANO DE OBRA, EQUIPO Y HERRAMIENTA, P.U.O.T., (CONSIDERADO COMO SUBCONTRATO).</t>
  </si>
  <si>
    <t>4.08.1650</t>
  </si>
  <si>
    <t>SUMINISTRO Y COLOCACION DE CABLE DE COBRE DESNUDO CAL. 14, NORMA ANCE, (EN REDES ELECTRICAS Y DE ALUMBRADO PUBLICO), INCLUYE: MATERIALES, MANO DE OBRA, EQUIPO Y HERRAMIENTA, P.U.O.T., (CONSIDERADO COMO SUBCONTRATO).</t>
  </si>
  <si>
    <t>4.08.0800</t>
  </si>
  <si>
    <t>SUMINISTRO Y COLOCACION DE CONECTOR CONDUIT PARED DELGADA (ETIQUETA VERDE) DE 13 MM (1/2"), INCLUYE: MATERIALES, MANO DE OBRA, EQUIPO Y HERRAMIENTA, P.U.O.T., (CONSIDERADO COMO SUBCONTRATO).</t>
  </si>
  <si>
    <t>4.08.5010</t>
  </si>
  <si>
    <t>SUMINISTRO Y COLOCACION DE ABRAZADERA TIPO UNICANAL DE 13 MM, INCLUYE: UNICANAL 4X2, PIJAS, TAQUETES, MATERIALES, MANO DE OBRA, EQUIPO Y HERRAMIENTA, P.U.O.T., (CONSIDERADO COMO SUBCONTRATO).</t>
  </si>
  <si>
    <t>SUMINISTRO Y COLOCACION DE CONECTOR ROSCABLE TIPO  CAPUCHON PARA EMPALME DE CABLE DE COBRE CALIBRE 22 HASTA 8 AWG, NUMERO DE PARTE 5940002705850, RETARDANTE DE FLAMA, ROHS, 600 VOLTS MAXIMO MARCA 3M  INCLUYE: MATERIALES, HERRAMIENTA, EQUIPO, MANO DE OBRA Y TODO LO NECESARIO PARA SU CORRECTO FUNCIONAMIENTO P.U.O.T.,  (CONSIDERADO COMO SUBCONTRATO).</t>
  </si>
  <si>
    <t>SUMINISTRO Y COLOCACION DE SOPORTE TIPO 1 PARA SUSPENDER LUMINARIO DE LEDS MODELO VT2  DE LOSA, PLAFOND O TECHO DE LÁMINA INCLUYE: 1.50M DE CADENA DE ACERO GALVANIZADO TIPO VICTOR, CAT. 150836, MCA. SURTEK, 2 TAQUETES DE PLÁSTICO TIPO ''S'' DE 5/16'' DE DIAM. CAT. SS10, MCA. SURTEK, Y DOS ARMELLAS 22X90 Y 3 CINTILLOS DE NYLON DE 36CMS.,   INCLUYE: MATERIALES, MANO DE OBRA, EQUIPO Y HERRAMIENTA, P.U.O.T.,  (CONSIDERADO COMO SUBCONTRATO).</t>
  </si>
  <si>
    <t>JGO</t>
  </si>
  <si>
    <t>SUMINISTRO Y COLOCACION DE SOPORTE TIPO 2 PARA SOBREPONER O SUSPENDER DE MONTEN LUMINARIA DE LEDS MODELO VT2  INCLUYE: 0.20M DE PERFIL UNICANAL DE 4x2, 2 TUERCAS CON RESORTE DE 1/4'' DE DIÀM.,  0.50M DE VARILLA ROSCADA GALVANIZADA, 2 TUERCAS, 2 ROLDANAS PLANAS  DE 1/4'' DE DIÀM. Y 4 CINTILLOS DE NYLON DE 36CMS.,  INCLUYE: MATERIALES, MANO DE OBRA, EQUIPO Y HERRAMIENTA, P.U.O.T.,  (CONSIDERADO COMO SUBCONTRATO).</t>
  </si>
  <si>
    <t>4.08.5179</t>
  </si>
  <si>
    <t>SUMINISTRO Y COLOCACION DE FLEJE DE ACERO INOXIDABLE DE 3/4" CAL. 22 , INCLUYE: MATERIALES, MANO DE OBRA EQUIPO Y HERRAMIENTA, P.U.O.T.,  (CONSIDERADO COMO SUBCONTRATO).</t>
  </si>
  <si>
    <t>4.08.5408</t>
  </si>
  <si>
    <t>SUMINISTRO Y COLOCACION DE SELLO PARA FLEJE DE 3/4" CAL. 22, INCLUYE: MATERIALES, MANO DE OBRA EQUIPO Y HERRAMIENTA, P.U.O.T.,  (CONSIDERADO COMO SUBCONTRATO).</t>
  </si>
  <si>
    <t>4.08.5102</t>
  </si>
  <si>
    <t>SUMINISTRO Y COLOCACION DE CINTA AISLANTE, INCLUYE: MATERIALES, MANO DE OBRA, EQUIPO Y HERRAMIENTA, P.U.O.T. (CONSIDERADO COMO SUBCONTRATO).</t>
  </si>
  <si>
    <t>ROLLO</t>
  </si>
  <si>
    <t xml:space="preserve">b).- </t>
  </si>
  <si>
    <t xml:space="preserve">CONTACTOS </t>
  </si>
  <si>
    <t>SUMINISTRO Y COLOCACION DE RECEPTÁCULO DUPLEX POLARIZADO DE ENTRADA RECTA, TAMPER RESIST (MECÁNISMO DE BLOQUEO PARA PROTECCIÓN DE NIÑOS), LINEA  DECORATOR,  15AMP., 125Vca,   60HZ,   2 POLOS,  3H,  ATERRIZADO,  COLOR  BLANCO,  CABLEADO  LATERAL  Y  DE PRESIÓN, NEMA 5-15R, GRADO ESTANDAR, CODIGO TR1107W, MCA. COOPER  WIRING DEVICES (EATON),   INCLUYE:  MATERIALES, MANO DE OBRA, EQUIPO Y HERRAMIENTA, P.U.O.T.  (CONSIDERADO COMO SUBCONTRATO).</t>
  </si>
  <si>
    <t>SUMINISTRO Y COLOCACION DE PLACA DE POLICARBONATO DE CIERRE AUTOMÁTICO, TAMAÑO MEDIANO, PARA INTEMPERIE, LUGARES HUMEDOS,  COLOR BLANCO, LÍNEA DECORATOR,   CAT. S2966W,  MCA. COOPER  WIRING DEVICES,   INCLUYE:  MATERIALES, MANO DE OBRA, EQUIPO Y HERRAMIENTA, P.U.O.T., (CONSIDERADO COMO SUBCONTRATO).</t>
  </si>
  <si>
    <t>4.08.1151</t>
  </si>
  <si>
    <t>SUMINISTRO Y COLOCACION DE TUBO CONDUIT GALVANIZADO PARED DELGADA (ETIQUETA VERDE) DE 19 MM (3/4"), CON COPLE, INCLUYE: MATERIALES, MANO DE OBRA, EQUIPO Y HERRAMIENTA, P.U.O.T., (CONSIDERADO COMO SUBCONTRATO).</t>
  </si>
  <si>
    <t>4.08.1121</t>
  </si>
  <si>
    <t>SUMINISTRO Y COLOCACION DE TUBO CONDUIT DE PVC TIPO PESADO DE 19 MM (3/4"), CON COPLE, INCLUYE: MATERIALES, MANO DE OBRA, EQUIPO Y HERRAMIENTA, P.U.O.T., (CONSIDERADO COMO SUBCONTRATO).</t>
  </si>
  <si>
    <t>4.08.0576</t>
  </si>
  <si>
    <t>SUMINISTRO Y COLOCACION DE CODO CONDUIT DE PVC. DE 19 MM (3/4"), INCLUYE: MATERIALES, MANO DE OBRA, EQUIPO Y HERRAMIENTA, P.U.O.T., (CONSIDERADO COMO SUBCONTRATO).</t>
  </si>
  <si>
    <t>SUMINISTRO Y COLOCACION DE CONDULET DE ALUMINIO SERIE RECTANGULAR EN ''X''  TIPO FS-2 PARA TUBO DE 21 MM, CAT. CHD-TP7066, MARCA CROUSE-HINDS COOPER,   INCLUYE: MATERIALES, MANO DE OBRA, EQUIPO Y HERRAMIENTA, P.U.O.T., (CONSIDERADO COMO SUBCONTRATO).</t>
  </si>
  <si>
    <t>4.08.1671</t>
  </si>
  <si>
    <t>SUMINISTRO Y COLOCACION DE CABLE DE COBRE THW CAL. 12 AWG, MARCA CONDUMEX O SIMILAR, (EN REDES ELECTRICAS Y DE ALUMBRADO PUBLICO), INCLUYE: MATERIALES, MANO DE OBRA, EQUIPO Y HERRAMIENTA, P.U.O.T.,  (CONSIDERADO COMO SUBCONTRATO).</t>
  </si>
  <si>
    <t>4.08.1651</t>
  </si>
  <si>
    <t>SUMINISTRO Y COLOCACION DE CABLE DE COBRE DESNUDO CAL. 12, NORMA ANCE, (EN REDES ELECTRICAS Y DE ALUMBRADO PUBLICO), INCLUYE: MATERIALES, MANO DE OBRA, EQUIPO Y HERRAMIENTA, P.U.O.T.,  (CONSIDERADO COMO SUBCONTRATO).</t>
  </si>
  <si>
    <t>4.08.0801</t>
  </si>
  <si>
    <t>SUMINISTRO Y COLOCACION DE CONECTOR CONDUIT PARED DELGADA (ETIQUETA VERDE) DE 19 MM (3/4"), INCLUYE: MATERIALES, MANO DE OBRA, EQUIPO Y HERRAMIENTA, P.U.O.T., (CONSIDERADO COMO SUBCONTRATO).</t>
  </si>
  <si>
    <t>4.08.5011</t>
  </si>
  <si>
    <t>SUMINISTRO Y COLOCACION DE ABRAZADERA TIPO UNICANAL DE 19 MM, INCLUYE: UNICANAL 4X2, PIJAS, TAQUETES, MATERIALES, MANO DE OBRA, EQUIPO Y HERRAMIENTA, P.U.O.T., (CONSIDERADO COMO SUBCONTRATO).</t>
  </si>
  <si>
    <t xml:space="preserve">c).- </t>
  </si>
  <si>
    <t xml:space="preserve">DISPARO DE ALIMENTADOR DERIVADO DE REGISTRO 1 A TABLERO ''C'' </t>
  </si>
  <si>
    <t xml:space="preserve">SUMINISTRO Y COLOCACION DE CENTRO  DE  CARGA  PARA SOBREPONER TIPO QOD, ZAPATAS PRINCIPALES, 2F-3H, 100A, 120/ 240V,  GABINETE  NEMA 1,  TAMAÑO 3, 6 CTOS.,  DERIVADOS 10KA@240V,   CAT.  QOD6S,  MCA.  SQUARE D, INCLUYE: IDENTIFICACIÓN Y ROTULACIÓN DE ITM PRINCIPAL Y DE CTOS. DERIVADOS DE MANERA FIRME Y LEGIBLE MEDIANTE UNA ETIQUETA PLÁSTICA DE COLOR AMARILLO CON LETRERO IMPRESO EN COLOR NEGRO,  MATERIALES, MANO DE OBRA, EQUIPO Y HERRAMIENTA,  P.U.O.T.(CONSIDERADO COMO SUBCONTRATO).  </t>
  </si>
  <si>
    <t>SUMINISTRO Y COLOCACION DE INTERRUPTOR TERMOMAGNÉTICO ENCHUFABLE TIPO QO, DE 2P X 20A, CAT. QO220, MCA. SQUARE-D  INCLUYE: MATERIALES, MANO DE OBRA, EQUIPO Y HERRAMIENTA,  P.U.O.T., (CONSIDERADO COMO SUBCONTRATO).</t>
  </si>
  <si>
    <t>SUMINISTRO Y COLOCACION DE INTERRUPTOR TERMOMAGNÉTICO ENCHUFABLE TIPO QO, DE 1P X 15A, CAT. QO115, MCA. SQUARE-D  INCLUYE: MATERIALES, MANO DE OBRA, EQUIPO Y HERRAMIENTA,  P.U.O.T., (CONSIDERADO COMO SUBCONTRATO).</t>
  </si>
  <si>
    <t>SUMINISTRO Y COLOCACION DE INTERRUPTOR TERMOMAGNÉTICO ENCHUFABLE  TIPO QO, DE 1P X 10A, CAT. QO110,  MCA. SQUARE-D  INCLUYE: MATERIALES, MANO DE OBRA, EQUIPO Y HERRAMIENTA,  P.U.O.T., (CONSIDERADO COMO SUBCONTRATO).</t>
  </si>
  <si>
    <t>4.08.1163</t>
  </si>
  <si>
    <t>SUMINISTRO Y COLOCACION DE TUBO CONDUIT GALVANIZADO PARED GRUESA (ETIQUETA AMARILLA) DE32 MM (1 1/4"), CON COPLE, INCLUYE: MATERIALES, MANO DE OBRA, EQUIPO Y HERRAMIENTA, P.U.O.T. (CONSIDERADO COMO SUBCONTRATO).</t>
  </si>
  <si>
    <t>4.08.1123</t>
  </si>
  <si>
    <t>SUMINISTRO Y COLOCACION DE TUBO CONDUIT DE PVC. TIPO PESADO DE 32 MM (1 1/4"), INCLUYE: MATERIALES, MANO DE OBRA, EQUIPO Y HERRAMIENTA, P.U.O.T., (CONSIDERADO COMO SUBCONTRATO).</t>
  </si>
  <si>
    <t>4.08.0578</t>
  </si>
  <si>
    <t>SUMINISTRO Y COLOCACION DE CODO CONDUIT DE PVC. DE 32 MM (1 1/4"), INCLUYE: MATERIALES, MANO DE OBRA, EQUIPO Y HERRAMIENTA, P.U.O.T., (CONSIDERADO COMO SUBCONTRATO).</t>
  </si>
  <si>
    <t>4.08.1672</t>
  </si>
  <si>
    <t>SUMINISTRO Y COLOCACION DE CABLE DE COBRE THW CAL. 10 AWG, MARCA CONDUMEX O SIMILAR, (EN REDES ELECTRICAS Y DE ALUMBRADO PUBLICO), INCLUYE: MATERIALES, MANO DE OBRA, EQUIPO Y HERRAMIENTA, P.U.O.T.,  (CONSIDERADO COMO SUBCONTRATO).</t>
  </si>
  <si>
    <t>4.08.1652</t>
  </si>
  <si>
    <t>SUMINISTRO Y COLOCACION DE CABLE DE COBRE DESNUDO CAL. 10, NORMA ANCE, (EN REDES ELECTRICAS Y DE ALUMBRADO PUBLICO), INCLUYE: MATERIALES, MANO DE OBRA, EQUIPO Y HERRAMIENTA, P.U.O.T., (CONSIDERADO COMO SUBCONTRATO).</t>
  </si>
  <si>
    <t>SUMINISTRO Y COLOCACION DE CONECTOR A COMPRESIÓN DERIVADOR  DE ALEACIÓN DE ALUMINIO  ''YPC'' TIPO 6,  PARA DERIVAR DE ALUMINIO CAL. 6-4 AWG, A COBRE CAL. 14, 2, 10 Ó 8 AWG, CAT. YPC2A8U,  MCA. BURNDY, INCLUYE: MATERIALES, MANO DE OBRA, EQUIPO Y HERRAMIENTA, P.U.O.T., (CONSIDERADO COMO SUBCONTRATO).</t>
  </si>
  <si>
    <t>SUMINISTRO Y COLOCACION DE TUBO TERMOCONTRACTIL PARA CAL. 8-3  AWG (10 - 25 mm2),  0.80''/0.22'' (20.3 a 5.6 MM) DE DIÀMETRO, PARA PROTECCIÒN FISICA Y SELLADO CONTRA LA HUMEDAD  DE CONEXIÒN,  CAT. IMCSN-0800-48A,  MCA. 3M O SIMILAR  INCLUYE: MATERIALES, MANO DE OBRA, EQUIPO Y HERRAMIENTA, P.U.O.T., (CONSIDERADO COMO SUBCONTRATO).</t>
  </si>
  <si>
    <t>4.08.5137</t>
  </si>
  <si>
    <t>SUMINISTRO Y COLOCACION DE CONTRA Y MONITOR GALV. DE 32 MM, INCLUYE: MATERIALES, MANO DE OBRA, EQUIPO Y HERRAMIENTA, P.U.O.T. (CONSIDERADO COMO SUBCONTRATO).</t>
  </si>
  <si>
    <t>4.08.0778</t>
  </si>
  <si>
    <t xml:space="preserve">SUMINISTRO Y COLOCACION DE CONECTOR CONDUIT DE PVC DE 32 MM (1 1/4"), INCLUYE: MATERIALES, MANO DE OBRA, EQUIPO Y HERRAMIENTA (CONSIDERADO COMO SUBCONTRATO).
</t>
  </si>
  <si>
    <t>4.08.5013</t>
  </si>
  <si>
    <t xml:space="preserve">SUMINISTRO Y COLOCACION DE ABRAZADERA TIPO UNICANAL DE 32 MM, INCLUYE: UNICANAL 4X2, PIJAS, TAQUETES, MATERIALES, MANO DE OBRA, EQUIPO Y HERRAMIENTA, P.U.O.T. (CONSIDERADO COMO SUBCONTRATO).
</t>
  </si>
  <si>
    <t>SUMINISTRO Y COLOCACION DE VARILLA PARA TIERRA FISICA COOPERWELL DE 16 X 3050MM, CON CONECTOR MECÀNICO DE NORMA., INCLUYE: SOLDADURA CADWELL MATERIALES, MANO DE OBRA, EQUIPO Y HERRAMIENTA, P.U.O.T., (CONSIDERADO COMO SUBCONTRATO).</t>
  </si>
  <si>
    <t>4.08.5343</t>
  </si>
  <si>
    <t>SUMINISTRO Y COLOCACION DE POLIURETANO PARA SELLADO DE CANALIZACIONES DE REGISTROS (HASTA 3 DUCTOS POR REGISTRO), INCLUYE: MATERIALES, MANO DE OBRA, EQUIPO Y HERRAMIENTA, P.U.O.T., (CONSIDERADO COMO SUBCONTRATO).</t>
  </si>
  <si>
    <t>SUMINISTRO Y COLOCACION DE CINTA AISLANTE, INCLUYE: MATERIALES, MANO DE OBRA, EQUIPO Y HERRAMIENTA, P.U.O.T., (CONSIDERADO COMO SUBCONTRATO).</t>
  </si>
  <si>
    <t>4.08.5103</t>
  </si>
  <si>
    <t>SUMINISTRO Y COLOCACION DE CINTA VULCANIZADA, INCLUYE: MATERIALES, MANO DE OBRA, EQUIPO Y HERRAMIENTA, P.U.O.T., (CONSIDERADO COMO SUBCONTRATO).</t>
  </si>
  <si>
    <t>SUMINISTRO Y COLOCACION DE REGISTRO DE CONCRETO PREFABRICADO DE 0.40 X 0.60 X 0.80 MTS. CON RESISTENCIA A LA COMPRESION DE 200 KG/CM2 PARA ALUMBRADO PUBLICO CON TAPA COLADA CON REFUERZO DE MALLA ELECTROSOLDADA DE 5 CM ENTRE VARILLAS CON MARCO Y CONTRAMARCO DE ANGULO GALVANIZADO, ASA RECTANGULAR DE ACERO REDONDO GALVANIZADO EN LA TAPA, FONDO DE GRAVA EN UN ESPESOR DE 5 CMS., INCLUYE: EXCAVACION A MANO EN MATERIAL TIPO "B", MATERIALES, MANO DE OBRA, EQUIPO Y HERRAMIENTA, P.U.O.T.,  (CONSIDERADO COMO SUBCONTRATO).</t>
  </si>
  <si>
    <t>EMBOQUILLADO DE DUCTOS EN  REGISTRO DE CONCRETO PREFABRICADO DE 0.40x0.40x0.60m 0.40x0.60 x0.80m, 0.60x0.60x0.80m o 0.66x1.00x0.90m,  (HASTA 4 DUCTOS POR REGISTRO),  INCLUYE: MATERIALES, MANO DE OBRA, EQUIPO Y HERRAMIENTA, P.U.O.T., (CONSIDERADO COMO SUBCONTRATO).</t>
  </si>
  <si>
    <t>2.01.0211</t>
  </si>
  <si>
    <t>EXCAVACION A MANO, EN TERRENO TIPO "B", DE 0.00 HASTA 2.00 MTS. DE PROFUNDIDAD, CONSIDERANDO AFINE DE FONDO Y TALUD, INCLUYE: MANO DE OBRA, EQUIPO Y HERRAMIENTA, P.U.O.T., (CONSIDERADO COMO SUBCONTRATO).</t>
  </si>
  <si>
    <t>3.04.1011</t>
  </si>
  <si>
    <t>RELLENO EN ZANJAS CON MATERIAL PRODUCTO DE EXCAVACION COMPACTADO CON PIZON DE MANO, EN CAPAS DE 20 CMS DE ESPESOR, INCLUYE: MANO DE OBRA, EQUIPO Y HERRAMIENTA, P.U.O.T., (CONSIDERADO COMO SUBCONTRATO).</t>
  </si>
  <si>
    <t>SUMINISTRO Y COLOCACION DE 2 CORDONES DE SOLDADURA ELECTRODO E6013, 1 PULGADA DE LONGITUD CADA UNO, ENTRE MARCO Y CONTRAMARCO DE REGISTRO DE PISO  INCLUYE: MANO DE OBRA, EQUIPO Y HERRAMIENTA, P.U.O.T., (CONSIDERADO COMO SUBCONTRATO).</t>
  </si>
  <si>
    <t>INSTALACIÓN ELÉCTRICA</t>
  </si>
  <si>
    <t>CATÁLOGO DE OBRA</t>
  </si>
  <si>
    <t>RESÚMEN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</si>
</sst>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quot;$&quot;* #,##0.00_-;_-&quot;$&quot;* &quot;-&quot;??_-;_-@_-"/>
    <numFmt numFmtId="164" formatCode="_-[$€-2]* #,##0.00_-;\-[$€-2]* #,##0.00_-;_-[$€-2]* &quot;-&quot;??_-"/>
    <numFmt numFmtId="165" formatCode="0.000"/>
    <numFmt numFmtId="166" formatCode="0.00\ &quot;m2&quot;"/>
    <numFmt numFmtId="167" formatCode="0.00\ &quot;ml&quot;"/>
    <numFmt numFmtId="168" formatCode="0.0000"/>
    <numFmt numFmtId="169" formatCode="0.00\ &quot;kg&quot;"/>
    <numFmt numFmtId="170" formatCode="0.00\ &quot;m3&quot;"/>
    <numFmt numFmtId="171" formatCode="0.0000\ &quot;m2&quot;"/>
  </numFmts>
  <fonts count="48" x14ac:knownFonts="1">
    <font>
      <sz val="11"/>
      <color theme="1"/>
      <name val="Calibri"/>
      <family val="2"/>
      <scheme val="minor"/>
    </font>
    <font>
      <sz val="10"/>
      <name val="Arial"/>
      <family val="2"/>
    </font>
    <font>
      <sz val="8"/>
      <name val="Arial"/>
      <family val="2"/>
    </font>
    <font>
      <sz val="9"/>
      <color indexed="8"/>
      <name val="Arial"/>
      <family val="2"/>
    </font>
    <font>
      <sz val="9"/>
      <name val="Arial"/>
      <family val="2"/>
    </font>
    <font>
      <sz val="8"/>
      <name val="Calibri"/>
      <family val="2"/>
    </font>
    <font>
      <sz val="9"/>
      <name val="Swis721 LtEx BT"/>
      <family val="2"/>
    </font>
    <font>
      <b/>
      <sz val="9"/>
      <name val="Swis721 LtEx BT"/>
      <family val="2"/>
    </font>
    <font>
      <b/>
      <sz val="12"/>
      <name val="Swis721 Ex BT"/>
      <family val="2"/>
    </font>
    <font>
      <b/>
      <sz val="10"/>
      <name val="Swis721 Ex BT"/>
      <family val="2"/>
    </font>
    <font>
      <b/>
      <sz val="11"/>
      <name val="Swis721 Ex BT"/>
      <family val="2"/>
    </font>
    <font>
      <sz val="9"/>
      <color indexed="8"/>
      <name val="Swis721 LtEx BT"/>
      <family val="2"/>
    </font>
    <font>
      <sz val="10"/>
      <name val="Swis721 LtEx BT"/>
      <family val="2"/>
    </font>
    <font>
      <sz val="11"/>
      <name val="Swis721 Ex BT"/>
      <family val="2"/>
    </font>
    <font>
      <sz val="7"/>
      <name val="Swis721 LtEx BT"/>
      <family val="2"/>
    </font>
    <font>
      <sz val="11"/>
      <color indexed="8"/>
      <name val="Arial"/>
      <family val="2"/>
    </font>
    <font>
      <b/>
      <sz val="9"/>
      <color indexed="8"/>
      <name val="Swis721 LtEx BT"/>
      <family val="2"/>
    </font>
    <font>
      <i/>
      <sz val="9"/>
      <color indexed="8"/>
      <name val="Swis721 LtEx BT"/>
      <family val="2"/>
    </font>
    <font>
      <b/>
      <sz val="8"/>
      <color indexed="8"/>
      <name val="Swis721 LtEx BT"/>
      <family val="2"/>
    </font>
    <font>
      <sz val="9"/>
      <color indexed="8"/>
      <name val="Calibri"/>
      <family val="2"/>
    </font>
    <font>
      <b/>
      <sz val="10"/>
      <name val="Swis721 LtEx BT"/>
      <family val="2"/>
    </font>
    <font>
      <sz val="8"/>
      <name val="Swis721 LtEx BT"/>
      <family val="2"/>
    </font>
    <font>
      <sz val="8"/>
      <color rgb="FFFF0000"/>
      <name val="Swis721 LtEx BT"/>
      <family val="2"/>
    </font>
    <font>
      <b/>
      <sz val="8"/>
      <name val="Swis721 LtEx BT"/>
      <family val="2"/>
    </font>
    <font>
      <sz val="11"/>
      <color theme="1"/>
      <name val="Swis721 LtEx BT"/>
      <family val="2"/>
    </font>
    <font>
      <b/>
      <sz val="8"/>
      <name val="Swis721 Ex BT"/>
      <family val="2"/>
    </font>
    <font>
      <sz val="10"/>
      <name val="Swis721 Ex BT"/>
      <family val="2"/>
    </font>
    <font>
      <sz val="8"/>
      <color indexed="10"/>
      <name val="Swis721 LtEx BT"/>
      <family val="2"/>
    </font>
    <font>
      <sz val="8"/>
      <color rgb="FFFF0000"/>
      <name val="Calibri"/>
      <family val="2"/>
      <scheme val="minor"/>
    </font>
    <font>
      <sz val="10"/>
      <color indexed="8"/>
      <name val="Swis721 LtEx BT"/>
      <family val="2"/>
    </font>
    <font>
      <b/>
      <sz val="10"/>
      <name val="Arial"/>
      <family val="2"/>
    </font>
    <font>
      <sz val="10"/>
      <name val="RomanD"/>
    </font>
    <font>
      <b/>
      <sz val="10"/>
      <name val="RomanD"/>
    </font>
    <font>
      <i/>
      <sz val="9"/>
      <name val="Swis721 LtEx BT"/>
      <family val="2"/>
    </font>
    <font>
      <sz val="8"/>
      <name val="Calibri"/>
      <family val="2"/>
      <scheme val="minor"/>
    </font>
    <font>
      <b/>
      <sz val="11"/>
      <color indexed="8"/>
      <name val="Arial"/>
      <family val="2"/>
    </font>
    <font>
      <i/>
      <sz val="11"/>
      <color indexed="8"/>
      <name val="Arial"/>
      <family val="2"/>
    </font>
    <font>
      <b/>
      <i/>
      <sz val="11"/>
      <color indexed="8"/>
      <name val="Arial"/>
      <family val="2"/>
    </font>
    <font>
      <b/>
      <sz val="10"/>
      <color indexed="64"/>
      <name val="Swis721 LtEx BT"/>
      <family val="2"/>
    </font>
    <font>
      <b/>
      <i/>
      <sz val="9"/>
      <name val="Swis721 LtEx BT"/>
      <family val="2"/>
    </font>
    <font>
      <sz val="11"/>
      <name val="Calibri"/>
      <family val="2"/>
      <scheme val="minor"/>
    </font>
    <font>
      <sz val="11"/>
      <name val="Swis721 LtEx BT"/>
      <family val="2"/>
    </font>
    <font>
      <b/>
      <sz val="9"/>
      <name val="Arial"/>
      <family val="2"/>
    </font>
    <font>
      <sz val="11"/>
      <color theme="1"/>
      <name val="Calibri"/>
      <family val="2"/>
      <scheme val="minor"/>
    </font>
    <font>
      <b/>
      <sz val="9"/>
      <color theme="1"/>
      <name val="Arial"/>
      <family val="2"/>
    </font>
    <font>
      <b/>
      <sz val="9"/>
      <color indexed="8"/>
      <name val="Arial"/>
      <family val="2"/>
    </font>
    <font>
      <sz val="9"/>
      <color theme="1"/>
      <name val="Arial"/>
      <family val="2"/>
    </font>
    <font>
      <sz val="10"/>
      <color theme="4" tint="0.59999389629810485"/>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indexed="5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3" tint="0.79998168889431442"/>
        <bgColor indexed="64"/>
      </patternFill>
    </fill>
  </fills>
  <borders count="4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top/>
      <bottom/>
      <diagonal/>
    </border>
    <border>
      <left style="hair">
        <color indexed="64"/>
      </left>
      <right style="hair">
        <color indexed="64"/>
      </right>
      <top style="hair">
        <color indexed="64"/>
      </top>
      <bottom/>
      <diagonal/>
    </border>
    <border>
      <left/>
      <right/>
      <top/>
      <bottom style="thick">
        <color indexed="64"/>
      </bottom>
      <diagonal/>
    </border>
    <border>
      <left style="thin">
        <color indexed="64"/>
      </left>
      <right/>
      <top style="thin">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ck">
        <color indexed="64"/>
      </bottom>
      <diagonal/>
    </border>
    <border>
      <left/>
      <right style="thin">
        <color indexed="64"/>
      </right>
      <top/>
      <bottom style="thick">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ck">
        <color indexed="64"/>
      </top>
      <bottom/>
      <diagonal/>
    </border>
    <border>
      <left style="thin">
        <color indexed="64"/>
      </left>
      <right/>
      <top style="hair">
        <color indexed="64"/>
      </top>
      <bottom/>
      <diagonal/>
    </border>
    <border>
      <left/>
      <right/>
      <top style="thick">
        <color indexed="64"/>
      </top>
      <bottom/>
      <diagonal/>
    </border>
    <border>
      <left style="hair">
        <color indexed="64"/>
      </left>
      <right style="hair">
        <color indexed="64"/>
      </right>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style="thin">
        <color indexed="64"/>
      </left>
      <right style="thin">
        <color indexed="64"/>
      </right>
      <top/>
      <bottom/>
      <diagonal/>
    </border>
  </borders>
  <cellStyleXfs count="7">
    <xf numFmtId="0" fontId="0"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4" fontId="43" fillId="0" borderId="0" applyFont="0" applyFill="0" applyBorder="0" applyAlignment="0" applyProtection="0"/>
  </cellStyleXfs>
  <cellXfs count="301">
    <xf numFmtId="0" fontId="0" fillId="0" borderId="0" xfId="0"/>
    <xf numFmtId="0" fontId="1" fillId="0" borderId="0" xfId="2"/>
    <xf numFmtId="0" fontId="4" fillId="0" borderId="0" xfId="2" applyFont="1"/>
    <xf numFmtId="0" fontId="2" fillId="0" borderId="0" xfId="2" applyFont="1" applyAlignment="1">
      <alignment horizontal="justify" vertical="top" wrapText="1"/>
    </xf>
    <xf numFmtId="0" fontId="3" fillId="0" borderId="0" xfId="0" applyFont="1"/>
    <xf numFmtId="1" fontId="6" fillId="0" borderId="3" xfId="2" applyNumberFormat="1" applyFont="1" applyBorder="1" applyAlignment="1">
      <alignment horizontal="center" vertical="center"/>
    </xf>
    <xf numFmtId="4" fontId="6" fillId="0" borderId="3" xfId="2" applyNumberFormat="1" applyFont="1" applyBorder="1" applyAlignment="1">
      <alignment horizontal="center" vertical="center" wrapText="1"/>
    </xf>
    <xf numFmtId="49" fontId="6" fillId="0" borderId="4" xfId="2" applyNumberFormat="1" applyFont="1" applyBorder="1" applyAlignment="1">
      <alignment horizontal="center"/>
    </xf>
    <xf numFmtId="2" fontId="6" fillId="0" borderId="4" xfId="2" applyNumberFormat="1" applyFont="1" applyBorder="1" applyAlignment="1">
      <alignment horizontal="center"/>
    </xf>
    <xf numFmtId="1" fontId="6" fillId="0" borderId="5" xfId="2" applyNumberFormat="1" applyFont="1" applyBorder="1" applyAlignment="1">
      <alignment horizontal="center"/>
    </xf>
    <xf numFmtId="4" fontId="6" fillId="0" borderId="5" xfId="2" applyNumberFormat="1" applyFont="1" applyBorder="1" applyAlignment="1">
      <alignment horizontal="center"/>
    </xf>
    <xf numFmtId="0" fontId="15" fillId="0" borderId="0" xfId="0" applyFont="1"/>
    <xf numFmtId="49" fontId="19" fillId="0" borderId="0" xfId="0" applyNumberFormat="1" applyFont="1" applyAlignment="1">
      <alignment horizontal="center"/>
    </xf>
    <xf numFmtId="2" fontId="19" fillId="0" borderId="0" xfId="0" applyNumberFormat="1" applyFont="1" applyAlignment="1">
      <alignment horizontal="center"/>
    </xf>
    <xf numFmtId="2" fontId="0" fillId="0" borderId="0" xfId="0" applyNumberFormat="1" applyAlignment="1">
      <alignment horizontal="center"/>
    </xf>
    <xf numFmtId="1" fontId="0" fillId="0" borderId="0" xfId="0" applyNumberFormat="1" applyAlignment="1">
      <alignment horizontal="center"/>
    </xf>
    <xf numFmtId="4" fontId="0" fillId="0" borderId="0" xfId="0" applyNumberFormat="1" applyAlignment="1">
      <alignment horizontal="center"/>
    </xf>
    <xf numFmtId="0" fontId="0" fillId="0" borderId="0" xfId="0" applyAlignment="1">
      <alignment horizontal="center"/>
    </xf>
    <xf numFmtId="0" fontId="12" fillId="0" borderId="0" xfId="2" applyFont="1"/>
    <xf numFmtId="0" fontId="3" fillId="0" borderId="11" xfId="0" applyFont="1" applyBorder="1" applyAlignment="1">
      <alignment horizontal="justify" vertical="justify" wrapText="1"/>
    </xf>
    <xf numFmtId="0" fontId="11" fillId="3" borderId="6" xfId="0" applyFont="1" applyFill="1" applyBorder="1" applyAlignment="1">
      <alignment horizontal="center"/>
    </xf>
    <xf numFmtId="49" fontId="17" fillId="3" borderId="7" xfId="0" applyNumberFormat="1" applyFont="1" applyFill="1" applyBorder="1" applyAlignment="1">
      <alignment horizontal="left"/>
    </xf>
    <xf numFmtId="49" fontId="11" fillId="3" borderId="6" xfId="0" applyNumberFormat="1" applyFont="1" applyFill="1" applyBorder="1" applyAlignment="1">
      <alignment horizontal="center"/>
    </xf>
    <xf numFmtId="2" fontId="11" fillId="3" borderId="6" xfId="0" applyNumberFormat="1" applyFont="1" applyFill="1" applyBorder="1" applyAlignment="1">
      <alignment horizontal="center"/>
    </xf>
    <xf numFmtId="1" fontId="11" fillId="3" borderId="6" xfId="0" applyNumberFormat="1" applyFont="1" applyFill="1" applyBorder="1" applyAlignment="1">
      <alignment horizontal="center"/>
    </xf>
    <xf numFmtId="1" fontId="16" fillId="3" borderId="6" xfId="0" applyNumberFormat="1" applyFont="1" applyFill="1" applyBorder="1" applyAlignment="1">
      <alignment horizontal="center"/>
    </xf>
    <xf numFmtId="2" fontId="17" fillId="3" borderId="6" xfId="0" applyNumberFormat="1" applyFont="1" applyFill="1" applyBorder="1" applyAlignment="1">
      <alignment horizontal="center"/>
    </xf>
    <xf numFmtId="4" fontId="11" fillId="3" borderId="8" xfId="0" applyNumberFormat="1" applyFont="1" applyFill="1" applyBorder="1" applyAlignment="1">
      <alignment horizontal="center"/>
    </xf>
    <xf numFmtId="49" fontId="11" fillId="3" borderId="7" xfId="0" applyNumberFormat="1" applyFont="1" applyFill="1" applyBorder="1" applyAlignment="1">
      <alignment horizontal="center"/>
    </xf>
    <xf numFmtId="0" fontId="11" fillId="3" borderId="12" xfId="0" applyFont="1" applyFill="1" applyBorder="1" applyAlignment="1">
      <alignment horizontal="center"/>
    </xf>
    <xf numFmtId="0" fontId="6" fillId="0" borderId="15" xfId="0" applyFont="1" applyBorder="1" applyAlignment="1">
      <alignment wrapText="1"/>
    </xf>
    <xf numFmtId="4" fontId="16" fillId="3" borderId="9" xfId="0" applyNumberFormat="1" applyFont="1" applyFill="1" applyBorder="1" applyAlignment="1">
      <alignment horizontal="center"/>
    </xf>
    <xf numFmtId="2" fontId="11" fillId="0" borderId="12" xfId="0" applyNumberFormat="1" applyFont="1" applyBorder="1" applyAlignment="1">
      <alignment horizontal="center"/>
    </xf>
    <xf numFmtId="0" fontId="12" fillId="0" borderId="4" xfId="2" applyFont="1" applyBorder="1"/>
    <xf numFmtId="0" fontId="22" fillId="0" borderId="0" xfId="2" applyFont="1" applyAlignment="1">
      <alignment horizontal="center"/>
    </xf>
    <xf numFmtId="0" fontId="23" fillId="0" borderId="0" xfId="2" applyFont="1" applyAlignment="1">
      <alignment horizontal="center"/>
    </xf>
    <xf numFmtId="0" fontId="24" fillId="0" borderId="0" xfId="0" applyFont="1"/>
    <xf numFmtId="0" fontId="25" fillId="2" borderId="0" xfId="2" applyFont="1" applyFill="1" applyAlignment="1">
      <alignment horizontal="center"/>
    </xf>
    <xf numFmtId="0" fontId="26" fillId="0" borderId="0" xfId="2" applyFont="1" applyAlignment="1">
      <alignment horizontal="left"/>
    </xf>
    <xf numFmtId="168" fontId="27" fillId="0" borderId="0" xfId="2" applyNumberFormat="1" applyFont="1" applyAlignment="1">
      <alignment horizontal="center"/>
    </xf>
    <xf numFmtId="1" fontId="27" fillId="0" borderId="0" xfId="2" applyNumberFormat="1" applyFont="1" applyAlignment="1">
      <alignment horizontal="center"/>
    </xf>
    <xf numFmtId="2" fontId="27" fillId="0" borderId="0" xfId="2" applyNumberFormat="1" applyFont="1" applyAlignment="1">
      <alignment horizontal="center"/>
    </xf>
    <xf numFmtId="1" fontId="21" fillId="0" borderId="0" xfId="2" applyNumberFormat="1" applyFont="1" applyAlignment="1">
      <alignment horizontal="center"/>
    </xf>
    <xf numFmtId="167" fontId="21" fillId="0" borderId="0" xfId="2" applyNumberFormat="1" applyFont="1" applyAlignment="1">
      <alignment horizontal="center"/>
    </xf>
    <xf numFmtId="165" fontId="21" fillId="0" borderId="0" xfId="2" applyNumberFormat="1" applyFont="1" applyAlignment="1">
      <alignment horizontal="center"/>
    </xf>
    <xf numFmtId="169" fontId="23" fillId="0" borderId="0" xfId="2" applyNumberFormat="1" applyFont="1" applyAlignment="1">
      <alignment horizontal="center"/>
    </xf>
    <xf numFmtId="170" fontId="21" fillId="0" borderId="0" xfId="2" applyNumberFormat="1" applyFont="1" applyAlignment="1">
      <alignment horizontal="center"/>
    </xf>
    <xf numFmtId="166" fontId="21" fillId="0" borderId="0" xfId="2" applyNumberFormat="1" applyFont="1" applyAlignment="1">
      <alignment horizontal="center"/>
    </xf>
    <xf numFmtId="167" fontId="27" fillId="0" borderId="0" xfId="2" applyNumberFormat="1" applyFont="1" applyAlignment="1">
      <alignment horizontal="center"/>
    </xf>
    <xf numFmtId="169" fontId="25" fillId="2" borderId="0" xfId="2" applyNumberFormat="1" applyFont="1" applyFill="1" applyAlignment="1">
      <alignment horizontal="center"/>
    </xf>
    <xf numFmtId="170" fontId="25" fillId="2" borderId="0" xfId="2" applyNumberFormat="1" applyFont="1" applyFill="1" applyAlignment="1">
      <alignment horizontal="center"/>
    </xf>
    <xf numFmtId="166" fontId="25" fillId="2" borderId="0" xfId="2" applyNumberFormat="1" applyFont="1" applyFill="1" applyAlignment="1">
      <alignment horizontal="center"/>
    </xf>
    <xf numFmtId="0" fontId="25" fillId="4" borderId="0" xfId="2" applyFont="1" applyFill="1" applyAlignment="1">
      <alignment horizontal="center"/>
    </xf>
    <xf numFmtId="0" fontId="28" fillId="0" borderId="0" xfId="0" applyFont="1" applyAlignment="1">
      <alignment horizontal="center"/>
    </xf>
    <xf numFmtId="2" fontId="11" fillId="3" borderId="7" xfId="0" applyNumberFormat="1" applyFont="1" applyFill="1" applyBorder="1" applyAlignment="1">
      <alignment horizontal="center"/>
    </xf>
    <xf numFmtId="4" fontId="11" fillId="0" borderId="10" xfId="0" applyNumberFormat="1" applyFont="1" applyBorder="1" applyAlignment="1">
      <alignment horizontal="center"/>
    </xf>
    <xf numFmtId="0" fontId="1" fillId="0" borderId="0" xfId="2" applyAlignment="1">
      <alignment horizontal="center"/>
    </xf>
    <xf numFmtId="0" fontId="3" fillId="0" borderId="0" xfId="0" applyFont="1" applyAlignment="1">
      <alignment horizontal="center"/>
    </xf>
    <xf numFmtId="0" fontId="12" fillId="0" borderId="0" xfId="2" applyFont="1" applyAlignment="1">
      <alignment horizontal="center" vertical="center"/>
    </xf>
    <xf numFmtId="0" fontId="12" fillId="0" borderId="0" xfId="2" applyFont="1" applyAlignment="1">
      <alignment vertical="center"/>
    </xf>
    <xf numFmtId="0" fontId="18" fillId="0" borderId="3" xfId="0" applyFont="1" applyBorder="1" applyAlignment="1">
      <alignment horizontal="center" vertical="center"/>
    </xf>
    <xf numFmtId="0" fontId="21" fillId="0" borderId="0" xfId="2" applyFont="1" applyAlignment="1">
      <alignment horizontal="center"/>
    </xf>
    <xf numFmtId="0" fontId="21" fillId="0" borderId="0" xfId="2" applyFont="1"/>
    <xf numFmtId="0" fontId="18" fillId="0" borderId="5" xfId="0" applyFont="1" applyBorder="1" applyAlignment="1">
      <alignment horizontal="center" vertical="center"/>
    </xf>
    <xf numFmtId="165" fontId="6" fillId="5" borderId="4" xfId="2" applyNumberFormat="1" applyFont="1" applyFill="1" applyBorder="1" applyAlignment="1">
      <alignment horizontal="center"/>
    </xf>
    <xf numFmtId="165" fontId="7" fillId="5" borderId="4" xfId="2" applyNumberFormat="1" applyFont="1" applyFill="1" applyBorder="1" applyAlignment="1">
      <alignment horizontal="center"/>
    </xf>
    <xf numFmtId="4" fontId="6" fillId="5" borderId="4" xfId="2" applyNumberFormat="1" applyFont="1" applyFill="1" applyBorder="1" applyAlignment="1">
      <alignment horizontal="center"/>
    </xf>
    <xf numFmtId="165" fontId="20" fillId="0" borderId="4" xfId="2" applyNumberFormat="1" applyFont="1" applyBorder="1" applyAlignment="1">
      <alignment horizontal="center"/>
    </xf>
    <xf numFmtId="1" fontId="20" fillId="0" borderId="4" xfId="2" applyNumberFormat="1" applyFont="1" applyBorder="1" applyAlignment="1">
      <alignment horizontal="center"/>
    </xf>
    <xf numFmtId="2" fontId="12" fillId="0" borderId="4" xfId="2" applyNumberFormat="1" applyFont="1" applyBorder="1" applyAlignment="1">
      <alignment horizontal="center"/>
    </xf>
    <xf numFmtId="4" fontId="12" fillId="0" borderId="4" xfId="2" applyNumberFormat="1" applyFont="1" applyBorder="1" applyAlignment="1">
      <alignment horizontal="center"/>
    </xf>
    <xf numFmtId="0" fontId="6" fillId="0" borderId="0" xfId="2" applyFont="1" applyAlignment="1">
      <alignment horizontal="center" vertical="center" wrapText="1"/>
    </xf>
    <xf numFmtId="0" fontId="12" fillId="0" borderId="0" xfId="2" applyFont="1" applyAlignment="1">
      <alignment vertical="center" wrapText="1"/>
    </xf>
    <xf numFmtId="0" fontId="20" fillId="0" borderId="4" xfId="2" applyFont="1" applyBorder="1"/>
    <xf numFmtId="4" fontId="20" fillId="0" borderId="4" xfId="2" applyNumberFormat="1" applyFont="1" applyBorder="1" applyAlignment="1">
      <alignment horizontal="center"/>
    </xf>
    <xf numFmtId="0" fontId="20" fillId="0" borderId="0" xfId="2" applyFont="1"/>
    <xf numFmtId="4" fontId="12" fillId="0" borderId="0" xfId="2" applyNumberFormat="1" applyFont="1"/>
    <xf numFmtId="0" fontId="6" fillId="0" borderId="0" xfId="2" applyFont="1" applyAlignment="1">
      <alignment horizontal="center"/>
    </xf>
    <xf numFmtId="0" fontId="30" fillId="0" borderId="0" xfId="2" applyFont="1"/>
    <xf numFmtId="4" fontId="1" fillId="0" borderId="0" xfId="2" applyNumberFormat="1"/>
    <xf numFmtId="0" fontId="31" fillId="0" borderId="0" xfId="2" applyFont="1"/>
    <xf numFmtId="0" fontId="32" fillId="0" borderId="0" xfId="2" applyFont="1"/>
    <xf numFmtId="4" fontId="31" fillId="0" borderId="0" xfId="2" applyNumberFormat="1" applyFont="1"/>
    <xf numFmtId="0" fontId="31" fillId="0" borderId="0" xfId="2" applyFont="1" applyAlignment="1">
      <alignment horizontal="center"/>
    </xf>
    <xf numFmtId="0" fontId="11" fillId="3" borderId="7" xfId="0" applyFont="1" applyFill="1" applyBorder="1" applyAlignment="1">
      <alignment horizontal="center"/>
    </xf>
    <xf numFmtId="0" fontId="6" fillId="0" borderId="6" xfId="0" applyFont="1" applyBorder="1" applyAlignment="1">
      <alignment wrapText="1"/>
    </xf>
    <xf numFmtId="0" fontId="11" fillId="0" borderId="29" xfId="0" applyFont="1" applyBorder="1" applyAlignment="1">
      <alignment horizontal="justify" vertical="justify" wrapText="1"/>
    </xf>
    <xf numFmtId="0" fontId="11" fillId="0" borderId="29" xfId="0" applyFont="1" applyBorder="1" applyAlignment="1">
      <alignment horizontal="justify" vertical="center" wrapText="1"/>
    </xf>
    <xf numFmtId="2" fontId="15" fillId="0" borderId="0" xfId="0" applyNumberFormat="1" applyFont="1"/>
    <xf numFmtId="0" fontId="11" fillId="0" borderId="15" xfId="0" applyFont="1" applyBorder="1" applyAlignment="1">
      <alignment horizontal="left" vertical="center" wrapText="1"/>
    </xf>
    <xf numFmtId="0" fontId="11" fillId="0" borderId="12" xfId="0" applyFont="1" applyBorder="1" applyAlignment="1">
      <alignment horizontal="center"/>
    </xf>
    <xf numFmtId="49" fontId="11" fillId="0" borderId="12" xfId="0" applyNumberFormat="1" applyFont="1" applyBorder="1" applyAlignment="1">
      <alignment horizontal="center"/>
    </xf>
    <xf numFmtId="2" fontId="17" fillId="0" borderId="12" xfId="0" applyNumberFormat="1" applyFont="1" applyBorder="1" applyAlignment="1">
      <alignment horizontal="center"/>
    </xf>
    <xf numFmtId="1" fontId="11" fillId="0" borderId="12" xfId="0" applyNumberFormat="1" applyFont="1" applyBorder="1" applyAlignment="1">
      <alignment horizontal="center"/>
    </xf>
    <xf numFmtId="0" fontId="6" fillId="0" borderId="16" xfId="0" applyFont="1" applyBorder="1" applyAlignment="1">
      <alignment horizontal="left" vertical="top"/>
    </xf>
    <xf numFmtId="0" fontId="11" fillId="0" borderId="15" xfId="0" applyFont="1" applyBorder="1" applyAlignment="1">
      <alignment horizontal="left" vertical="top" wrapText="1"/>
    </xf>
    <xf numFmtId="0" fontId="11" fillId="0" borderId="32" xfId="0" applyFont="1" applyBorder="1" applyAlignment="1">
      <alignment vertical="justify" wrapText="1"/>
    </xf>
    <xf numFmtId="2" fontId="16" fillId="3" borderId="7" xfId="0" applyNumberFormat="1" applyFont="1" applyFill="1" applyBorder="1" applyAlignment="1">
      <alignment horizontal="center"/>
    </xf>
    <xf numFmtId="4" fontId="15" fillId="0" borderId="0" xfId="0" applyNumberFormat="1" applyFont="1"/>
    <xf numFmtId="0" fontId="35" fillId="0" borderId="0" xfId="0" applyFont="1"/>
    <xf numFmtId="2" fontId="36" fillId="0" borderId="0" xfId="0" applyNumberFormat="1" applyFont="1"/>
    <xf numFmtId="2" fontId="37" fillId="0" borderId="0" xfId="0" applyNumberFormat="1" applyFont="1"/>
    <xf numFmtId="0" fontId="9" fillId="2" borderId="0" xfId="2" applyFont="1" applyFill="1" applyAlignment="1">
      <alignment horizontal="left"/>
    </xf>
    <xf numFmtId="0" fontId="9" fillId="4" borderId="0" xfId="2" applyFont="1" applyFill="1" applyAlignment="1">
      <alignment horizontal="left"/>
    </xf>
    <xf numFmtId="0" fontId="11" fillId="0" borderId="29" xfId="0" applyFont="1" applyBorder="1" applyAlignment="1">
      <alignment horizontal="center" vertical="top" wrapText="1"/>
    </xf>
    <xf numFmtId="49" fontId="6" fillId="0" borderId="7" xfId="0" applyNumberFormat="1" applyFont="1" applyBorder="1" applyAlignment="1">
      <alignment horizontal="center"/>
    </xf>
    <xf numFmtId="2" fontId="6" fillId="0" borderId="6" xfId="0" applyNumberFormat="1" applyFont="1" applyBorder="1" applyAlignment="1">
      <alignment horizontal="center"/>
    </xf>
    <xf numFmtId="2" fontId="6" fillId="0" borderId="12" xfId="0" applyNumberFormat="1" applyFont="1" applyBorder="1" applyAlignment="1">
      <alignment horizontal="center"/>
    </xf>
    <xf numFmtId="1" fontId="6" fillId="0" borderId="6" xfId="0" applyNumberFormat="1" applyFont="1" applyBorder="1" applyAlignment="1">
      <alignment horizontal="center"/>
    </xf>
    <xf numFmtId="4" fontId="6" fillId="0" borderId="9" xfId="0" applyNumberFormat="1" applyFont="1" applyBorder="1" applyAlignment="1">
      <alignment horizontal="center"/>
    </xf>
    <xf numFmtId="49" fontId="6" fillId="0" borderId="6" xfId="0" applyNumberFormat="1" applyFont="1" applyBorder="1" applyAlignment="1">
      <alignment horizontal="center"/>
    </xf>
    <xf numFmtId="1" fontId="7" fillId="0" borderId="6" xfId="0" applyNumberFormat="1" applyFont="1" applyBorder="1" applyAlignment="1">
      <alignment horizontal="center"/>
    </xf>
    <xf numFmtId="4" fontId="7" fillId="0" borderId="30" xfId="0" applyNumberFormat="1" applyFont="1" applyBorder="1" applyAlignment="1">
      <alignment horizontal="center"/>
    </xf>
    <xf numFmtId="1" fontId="6" fillId="0" borderId="12" xfId="0" applyNumberFormat="1" applyFont="1" applyBorder="1" applyAlignment="1">
      <alignment horizontal="center"/>
    </xf>
    <xf numFmtId="4" fontId="6" fillId="0" borderId="8" xfId="0" applyNumberFormat="1" applyFont="1" applyBorder="1" applyAlignment="1">
      <alignment horizontal="center"/>
    </xf>
    <xf numFmtId="49" fontId="6" fillId="0" borderId="12" xfId="0" applyNumberFormat="1" applyFont="1" applyBorder="1" applyAlignment="1">
      <alignment horizontal="center"/>
    </xf>
    <xf numFmtId="1" fontId="21" fillId="0" borderId="6" xfId="0" applyNumberFormat="1" applyFont="1" applyBorder="1" applyAlignment="1">
      <alignment horizontal="center"/>
    </xf>
    <xf numFmtId="49" fontId="39" fillId="0" borderId="6" xfId="0" applyNumberFormat="1" applyFont="1" applyBorder="1" applyAlignment="1">
      <alignment horizontal="left"/>
    </xf>
    <xf numFmtId="4" fontId="6" fillId="0" borderId="10" xfId="0" applyNumberFormat="1" applyFont="1" applyBorder="1" applyAlignment="1">
      <alignment horizontal="center"/>
    </xf>
    <xf numFmtId="49" fontId="7" fillId="0" borderId="12" xfId="0" applyNumberFormat="1" applyFont="1" applyBorder="1" applyAlignment="1">
      <alignment horizontal="left"/>
    </xf>
    <xf numFmtId="0" fontId="6" fillId="0" borderId="6" xfId="0" applyFont="1" applyBorder="1" applyAlignment="1">
      <alignment horizontal="center"/>
    </xf>
    <xf numFmtId="49" fontId="6" fillId="0" borderId="34" xfId="0" applyNumberFormat="1" applyFont="1" applyBorder="1" applyAlignment="1">
      <alignment horizontal="center"/>
    </xf>
    <xf numFmtId="49" fontId="33" fillId="0" borderId="6" xfId="0" applyNumberFormat="1" applyFont="1" applyBorder="1" applyAlignment="1">
      <alignment horizontal="left"/>
    </xf>
    <xf numFmtId="170" fontId="33" fillId="0" borderId="12" xfId="0" applyNumberFormat="1" applyFont="1" applyBorder="1" applyAlignment="1">
      <alignment horizontal="center"/>
    </xf>
    <xf numFmtId="170" fontId="33" fillId="0" borderId="6" xfId="0" applyNumberFormat="1" applyFont="1" applyBorder="1" applyAlignment="1">
      <alignment horizontal="center"/>
    </xf>
    <xf numFmtId="170" fontId="6" fillId="0" borderId="6" xfId="0" applyNumberFormat="1" applyFont="1" applyBorder="1" applyAlignment="1">
      <alignment horizontal="center"/>
    </xf>
    <xf numFmtId="0" fontId="6" fillId="0" borderId="6" xfId="0" applyFont="1" applyBorder="1" applyAlignment="1">
      <alignment horizontal="right"/>
    </xf>
    <xf numFmtId="0" fontId="6" fillId="0" borderId="7" xfId="0" applyFont="1" applyBorder="1" applyAlignment="1">
      <alignment horizontal="center"/>
    </xf>
    <xf numFmtId="2" fontId="6" fillId="0" borderId="7" xfId="0" applyNumberFormat="1" applyFont="1" applyBorder="1" applyAlignment="1">
      <alignment horizontal="center"/>
    </xf>
    <xf numFmtId="4" fontId="7" fillId="0" borderId="9" xfId="0" applyNumberFormat="1" applyFont="1" applyBorder="1" applyAlignment="1">
      <alignment horizontal="center"/>
    </xf>
    <xf numFmtId="2" fontId="33" fillId="0" borderId="6" xfId="0" applyNumberFormat="1" applyFont="1" applyBorder="1" applyAlignment="1">
      <alignment horizontal="center"/>
    </xf>
    <xf numFmtId="49" fontId="33" fillId="0" borderId="7" xfId="0" applyNumberFormat="1" applyFont="1" applyBorder="1" applyAlignment="1">
      <alignment horizontal="center"/>
    </xf>
    <xf numFmtId="49" fontId="7" fillId="0" borderId="7" xfId="0" applyNumberFormat="1" applyFont="1" applyBorder="1" applyAlignment="1">
      <alignment horizontal="center"/>
    </xf>
    <xf numFmtId="1" fontId="7" fillId="0" borderId="8" xfId="0" applyNumberFormat="1" applyFont="1" applyBorder="1" applyAlignment="1">
      <alignment horizontal="center"/>
    </xf>
    <xf numFmtId="49" fontId="33" fillId="0" borderId="7" xfId="0" applyNumberFormat="1" applyFont="1" applyBorder="1" applyAlignment="1">
      <alignment horizontal="left"/>
    </xf>
    <xf numFmtId="0" fontId="6" fillId="0" borderId="6" xfId="0" quotePrefix="1" applyFont="1" applyBorder="1" applyAlignment="1">
      <alignment horizontal="center"/>
    </xf>
    <xf numFmtId="169" fontId="25" fillId="4" borderId="0" xfId="2" applyNumberFormat="1" applyFont="1" applyFill="1" applyAlignment="1">
      <alignment horizontal="center"/>
    </xf>
    <xf numFmtId="170" fontId="25" fillId="4" borderId="0" xfId="2" applyNumberFormat="1" applyFont="1" applyFill="1" applyAlignment="1">
      <alignment horizontal="center"/>
    </xf>
    <xf numFmtId="166" fontId="25" fillId="4" borderId="0" xfId="2" applyNumberFormat="1" applyFont="1" applyFill="1" applyAlignment="1">
      <alignment horizontal="center"/>
    </xf>
    <xf numFmtId="0" fontId="13" fillId="0" borderId="0" xfId="0" applyFont="1" applyAlignment="1">
      <alignment horizontal="left"/>
    </xf>
    <xf numFmtId="168" fontId="21" fillId="0" borderId="0" xfId="2" applyNumberFormat="1" applyFont="1" applyAlignment="1">
      <alignment horizontal="center"/>
    </xf>
    <xf numFmtId="2" fontId="21" fillId="0" borderId="0" xfId="2" applyNumberFormat="1" applyFont="1" applyAlignment="1">
      <alignment horizontal="center"/>
    </xf>
    <xf numFmtId="0" fontId="41" fillId="0" borderId="0" xfId="0" applyFont="1"/>
    <xf numFmtId="0" fontId="40" fillId="0" borderId="0" xfId="0" applyFont="1"/>
    <xf numFmtId="0" fontId="34" fillId="0" borderId="0" xfId="0" applyFont="1" applyAlignment="1">
      <alignment horizontal="center"/>
    </xf>
    <xf numFmtId="1" fontId="12" fillId="0" borderId="4" xfId="2" applyNumberFormat="1" applyFont="1" applyBorder="1" applyAlignment="1">
      <alignment horizontal="center"/>
    </xf>
    <xf numFmtId="165" fontId="12" fillId="0" borderId="4" xfId="2" applyNumberFormat="1" applyFont="1" applyBorder="1" applyAlignment="1">
      <alignment horizontal="center"/>
    </xf>
    <xf numFmtId="167" fontId="12" fillId="0" borderId="4" xfId="2" applyNumberFormat="1" applyFont="1" applyBorder="1" applyAlignment="1">
      <alignment horizontal="center"/>
    </xf>
    <xf numFmtId="171" fontId="12" fillId="0" borderId="4" xfId="2" applyNumberFormat="1" applyFont="1" applyBorder="1" applyAlignment="1">
      <alignment horizontal="center"/>
    </xf>
    <xf numFmtId="4" fontId="20" fillId="0" borderId="5" xfId="2" applyNumberFormat="1" applyFont="1" applyBorder="1" applyAlignment="1">
      <alignment horizontal="center"/>
    </xf>
    <xf numFmtId="2" fontId="12" fillId="0" borderId="0" xfId="2" applyNumberFormat="1" applyFont="1"/>
    <xf numFmtId="0" fontId="11" fillId="0" borderId="28" xfId="0" applyFont="1" applyBorder="1" applyAlignment="1">
      <alignment horizontal="center" vertical="top" wrapText="1"/>
    </xf>
    <xf numFmtId="166" fontId="6" fillId="0" borderId="0" xfId="2" applyNumberFormat="1" applyFont="1" applyAlignment="1">
      <alignment horizontal="center"/>
    </xf>
    <xf numFmtId="0" fontId="6" fillId="0" borderId="35" xfId="0" applyFont="1" applyBorder="1" applyAlignment="1">
      <alignment wrapText="1"/>
    </xf>
    <xf numFmtId="49" fontId="6" fillId="0" borderId="0" xfId="0" applyNumberFormat="1" applyFont="1" applyAlignment="1">
      <alignment horizontal="center"/>
    </xf>
    <xf numFmtId="2" fontId="6" fillId="0" borderId="0" xfId="0" applyNumberFormat="1" applyFont="1" applyAlignment="1">
      <alignment horizontal="center"/>
    </xf>
    <xf numFmtId="0" fontId="20" fillId="2" borderId="0" xfId="2" applyFont="1" applyFill="1" applyAlignment="1">
      <alignment horizontal="left"/>
    </xf>
    <xf numFmtId="0" fontId="23" fillId="2" borderId="0" xfId="2" applyFont="1" applyFill="1" applyAlignment="1">
      <alignment horizontal="center"/>
    </xf>
    <xf numFmtId="0" fontId="12" fillId="0" borderId="0" xfId="2" applyFont="1" applyAlignment="1">
      <alignment horizontal="left"/>
    </xf>
    <xf numFmtId="0" fontId="24" fillId="0" borderId="0" xfId="0" applyFont="1" applyAlignment="1">
      <alignment horizontal="left"/>
    </xf>
    <xf numFmtId="170" fontId="23" fillId="2" borderId="0" xfId="2" applyNumberFormat="1" applyFont="1" applyFill="1" applyAlignment="1">
      <alignment horizontal="center"/>
    </xf>
    <xf numFmtId="166" fontId="23" fillId="2" borderId="0" xfId="2" applyNumberFormat="1" applyFont="1" applyFill="1" applyAlignment="1">
      <alignment horizontal="center"/>
    </xf>
    <xf numFmtId="166" fontId="25" fillId="0" borderId="0" xfId="2" applyNumberFormat="1" applyFont="1" applyAlignment="1">
      <alignment horizontal="center"/>
    </xf>
    <xf numFmtId="1" fontId="6" fillId="0" borderId="7" xfId="0" applyNumberFormat="1" applyFont="1" applyBorder="1" applyAlignment="1">
      <alignment horizontal="center"/>
    </xf>
    <xf numFmtId="165" fontId="20" fillId="0" borderId="14" xfId="2" applyNumberFormat="1" applyFont="1" applyBorder="1" applyAlignment="1">
      <alignment horizontal="center"/>
    </xf>
    <xf numFmtId="1" fontId="20" fillId="0" borderId="1" xfId="2" applyNumberFormat="1" applyFont="1" applyBorder="1" applyAlignment="1">
      <alignment horizontal="center"/>
    </xf>
    <xf numFmtId="4" fontId="12" fillId="0" borderId="2" xfId="2" applyNumberFormat="1" applyFont="1" applyBorder="1" applyAlignment="1">
      <alignment horizontal="center"/>
    </xf>
    <xf numFmtId="4" fontId="21" fillId="0" borderId="0" xfId="2" applyNumberFormat="1" applyFont="1" applyAlignment="1">
      <alignment horizontal="center"/>
    </xf>
    <xf numFmtId="0" fontId="11" fillId="0" borderId="6" xfId="0" applyFont="1" applyBorder="1" applyAlignment="1">
      <alignment horizontal="center"/>
    </xf>
    <xf numFmtId="0" fontId="33" fillId="0" borderId="15" xfId="0" applyFont="1" applyBorder="1" applyAlignment="1">
      <alignment wrapText="1"/>
    </xf>
    <xf numFmtId="0" fontId="17" fillId="3" borderId="6" xfId="0" applyFont="1" applyFill="1" applyBorder="1" applyAlignment="1">
      <alignment horizontal="center"/>
    </xf>
    <xf numFmtId="2" fontId="33" fillId="0" borderId="7" xfId="0" applyNumberFormat="1" applyFont="1" applyBorder="1" applyAlignment="1">
      <alignment horizontal="center"/>
    </xf>
    <xf numFmtId="1" fontId="39" fillId="0" borderId="6" xfId="0" applyNumberFormat="1" applyFont="1" applyBorder="1" applyAlignment="1">
      <alignment horizontal="center"/>
    </xf>
    <xf numFmtId="4" fontId="39" fillId="0" borderId="9" xfId="0" applyNumberFormat="1" applyFont="1" applyBorder="1" applyAlignment="1">
      <alignment horizontal="center"/>
    </xf>
    <xf numFmtId="0" fontId="36" fillId="0" borderId="0" xfId="0" applyFont="1"/>
    <xf numFmtId="1" fontId="42" fillId="0" borderId="0" xfId="4" applyNumberFormat="1" applyFont="1" applyAlignment="1">
      <alignment vertical="center"/>
    </xf>
    <xf numFmtId="1" fontId="4" fillId="0" borderId="0" xfId="4" applyNumberFormat="1" applyFont="1" applyAlignment="1">
      <alignment vertical="center"/>
    </xf>
    <xf numFmtId="1" fontId="4" fillId="0" borderId="0" xfId="4" applyNumberFormat="1" applyFont="1" applyAlignment="1">
      <alignment horizontal="center" vertical="center"/>
    </xf>
    <xf numFmtId="0" fontId="4" fillId="0" borderId="0" xfId="4" applyFont="1" applyAlignment="1">
      <alignment horizontal="center" vertical="center"/>
    </xf>
    <xf numFmtId="1" fontId="42" fillId="0" borderId="0" xfId="4" applyNumberFormat="1" applyFont="1" applyAlignment="1">
      <alignment vertical="center" wrapText="1"/>
    </xf>
    <xf numFmtId="44" fontId="44" fillId="6" borderId="0" xfId="6" applyFont="1" applyFill="1" applyBorder="1" applyAlignment="1">
      <alignment horizontal="justify" vertical="center"/>
    </xf>
    <xf numFmtId="0" fontId="44" fillId="6" borderId="0" xfId="4" applyFont="1" applyFill="1" applyAlignment="1">
      <alignment horizontal="justify" vertical="center"/>
    </xf>
    <xf numFmtId="0" fontId="45" fillId="0" borderId="11" xfId="0" applyFont="1" applyBorder="1" applyAlignment="1">
      <alignment horizontal="justify" vertical="justify" wrapText="1"/>
    </xf>
    <xf numFmtId="44" fontId="46" fillId="0" borderId="0" xfId="6" applyFont="1" applyFill="1" applyBorder="1" applyAlignment="1">
      <alignment horizontal="right" wrapText="1"/>
    </xf>
    <xf numFmtId="44" fontId="44" fillId="0" borderId="4" xfId="6" applyFont="1" applyBorder="1" applyAlignment="1">
      <alignment horizontal="justify" vertical="top" wrapText="1"/>
    </xf>
    <xf numFmtId="44" fontId="44" fillId="0" borderId="39" xfId="6" applyFont="1" applyBorder="1" applyAlignment="1">
      <alignment horizontal="justify" vertical="top" wrapText="1"/>
    </xf>
    <xf numFmtId="44" fontId="44" fillId="7" borderId="4" xfId="6" applyFont="1" applyFill="1" applyBorder="1" applyAlignment="1">
      <alignment horizontal="justify" vertical="top" wrapText="1"/>
    </xf>
    <xf numFmtId="0" fontId="6" fillId="0" borderId="0" xfId="0" applyFont="1" applyBorder="1" applyAlignment="1">
      <alignment wrapText="1"/>
    </xf>
    <xf numFmtId="0" fontId="11" fillId="3" borderId="0" xfId="0" applyFont="1" applyFill="1" applyBorder="1" applyAlignment="1">
      <alignment horizontal="center"/>
    </xf>
    <xf numFmtId="49" fontId="6" fillId="0" borderId="0" xfId="0" applyNumberFormat="1" applyFont="1" applyBorder="1" applyAlignment="1">
      <alignment horizontal="center"/>
    </xf>
    <xf numFmtId="1" fontId="7" fillId="0" borderId="0" xfId="0" applyNumberFormat="1" applyFont="1" applyBorder="1" applyAlignment="1">
      <alignment horizontal="center"/>
    </xf>
    <xf numFmtId="4" fontId="7" fillId="0" borderId="24" xfId="0" applyNumberFormat="1" applyFont="1" applyBorder="1" applyAlignment="1">
      <alignment horizontal="center"/>
    </xf>
    <xf numFmtId="44" fontId="1" fillId="0" borderId="0" xfId="2" applyNumberFormat="1"/>
    <xf numFmtId="0" fontId="11" fillId="0" borderId="0" xfId="0" applyFont="1" applyBorder="1" applyAlignment="1">
      <alignment horizontal="left" vertical="center" wrapText="1"/>
    </xf>
    <xf numFmtId="0" fontId="11" fillId="0" borderId="0" xfId="0" applyFont="1" applyBorder="1" applyAlignment="1">
      <alignment horizontal="center"/>
    </xf>
    <xf numFmtId="49" fontId="11" fillId="0" borderId="0" xfId="0" applyNumberFormat="1" applyFont="1" applyBorder="1" applyAlignment="1">
      <alignment horizontal="center"/>
    </xf>
    <xf numFmtId="2" fontId="11" fillId="0" borderId="0" xfId="0" applyNumberFormat="1" applyFont="1" applyBorder="1" applyAlignment="1">
      <alignment horizontal="center"/>
    </xf>
    <xf numFmtId="2" fontId="17" fillId="0" borderId="0" xfId="0" applyNumberFormat="1" applyFont="1" applyBorder="1" applyAlignment="1">
      <alignment horizontal="center"/>
    </xf>
    <xf numFmtId="1" fontId="11" fillId="0" borderId="0" xfId="0" applyNumberFormat="1" applyFont="1" applyBorder="1" applyAlignment="1">
      <alignment horizontal="center"/>
    </xf>
    <xf numFmtId="4" fontId="11" fillId="0" borderId="24" xfId="0" applyNumberFormat="1" applyFont="1" applyBorder="1" applyAlignment="1">
      <alignment horizontal="center"/>
    </xf>
    <xf numFmtId="4" fontId="16" fillId="0" borderId="24" xfId="0" applyNumberFormat="1" applyFont="1" applyBorder="1" applyAlignment="1">
      <alignment horizontal="center"/>
    </xf>
    <xf numFmtId="0" fontId="9" fillId="7" borderId="0" xfId="2" applyFont="1" applyFill="1" applyAlignment="1">
      <alignment horizontal="left" vertical="center" wrapText="1"/>
    </xf>
    <xf numFmtId="0" fontId="1" fillId="7" borderId="0" xfId="2" applyFill="1" applyAlignment="1">
      <alignment horizontal="left" vertical="center"/>
    </xf>
    <xf numFmtId="0" fontId="9" fillId="0" borderId="0" xfId="2" applyFont="1" applyAlignment="1">
      <alignment horizontal="left" vertical="center" wrapText="1"/>
    </xf>
    <xf numFmtId="0" fontId="1" fillId="0" borderId="0" xfId="2" applyAlignment="1">
      <alignment horizontal="left" vertical="center"/>
    </xf>
    <xf numFmtId="0" fontId="46" fillId="0" borderId="0" xfId="0" applyFont="1" applyAlignment="1">
      <alignment horizontal="left" vertical="center"/>
    </xf>
    <xf numFmtId="0" fontId="4" fillId="0" borderId="0" xfId="2" applyFont="1" applyAlignment="1">
      <alignment horizontal="left" vertical="center" wrapText="1"/>
    </xf>
    <xf numFmtId="0" fontId="4" fillId="0" borderId="0" xfId="2" applyFont="1" applyAlignment="1">
      <alignment horizontal="left" vertical="center"/>
    </xf>
    <xf numFmtId="4" fontId="6" fillId="0" borderId="0" xfId="2" applyNumberFormat="1" applyFont="1" applyAlignment="1">
      <alignment horizontal="left" vertical="center"/>
    </xf>
    <xf numFmtId="44" fontId="4" fillId="0" borderId="0" xfId="6" applyFont="1" applyFill="1" applyBorder="1" applyAlignment="1">
      <alignment horizontal="left" vertical="center"/>
    </xf>
    <xf numFmtId="44" fontId="42" fillId="0" borderId="0" xfId="6" applyFont="1" applyBorder="1" applyAlignment="1">
      <alignment horizontal="left" vertical="center"/>
    </xf>
    <xf numFmtId="0" fontId="6" fillId="0" borderId="0" xfId="2" applyFont="1" applyAlignment="1">
      <alignment horizontal="left" vertical="center" wrapText="1"/>
    </xf>
    <xf numFmtId="0" fontId="6" fillId="0" borderId="0" xfId="2" applyFont="1" applyAlignment="1">
      <alignment horizontal="left" vertical="center"/>
    </xf>
    <xf numFmtId="0" fontId="0" fillId="0" borderId="0" xfId="0" applyAlignment="1">
      <alignment horizontal="left" vertical="center"/>
    </xf>
    <xf numFmtId="0" fontId="38" fillId="7" borderId="0" xfId="0" applyFont="1" applyFill="1" applyAlignment="1">
      <alignment horizontal="left" vertical="center" wrapText="1"/>
    </xf>
    <xf numFmtId="0" fontId="38" fillId="0" borderId="0" xfId="0" applyFont="1" applyAlignment="1">
      <alignment horizontal="left" vertical="center" wrapText="1"/>
    </xf>
    <xf numFmtId="0" fontId="4" fillId="7" borderId="0" xfId="2" applyFont="1" applyFill="1" applyAlignment="1">
      <alignment horizontal="left" vertical="center"/>
    </xf>
    <xf numFmtId="0" fontId="42" fillId="8" borderId="0" xfId="2" applyFont="1" applyFill="1" applyAlignment="1">
      <alignment horizontal="left" vertical="center"/>
    </xf>
    <xf numFmtId="44" fontId="4" fillId="8" borderId="0" xfId="6" applyFont="1" applyFill="1" applyBorder="1" applyAlignment="1">
      <alignment horizontal="left" vertical="center"/>
    </xf>
    <xf numFmtId="0" fontId="4" fillId="8" borderId="0" xfId="2" applyFont="1" applyFill="1" applyAlignment="1">
      <alignment horizontal="left" vertical="center"/>
    </xf>
    <xf numFmtId="4" fontId="4" fillId="0" borderId="0" xfId="2" applyNumberFormat="1" applyFont="1" applyAlignment="1">
      <alignment horizontal="left" vertical="center"/>
    </xf>
    <xf numFmtId="0" fontId="42" fillId="0" borderId="0" xfId="2" applyFont="1" applyAlignment="1">
      <alignment horizontal="left" vertical="center"/>
    </xf>
    <xf numFmtId="0" fontId="47" fillId="7" borderId="0" xfId="2" applyFont="1" applyFill="1" applyAlignment="1">
      <alignment horizontal="left" vertical="center"/>
    </xf>
    <xf numFmtId="0" fontId="42" fillId="0" borderId="0" xfId="2" applyFont="1" applyFill="1" applyAlignment="1">
      <alignment horizontal="left" vertical="center"/>
    </xf>
    <xf numFmtId="0" fontId="4" fillId="0" borderId="0" xfId="2" applyFont="1" applyFill="1" applyAlignment="1">
      <alignment horizontal="left" vertical="center"/>
    </xf>
    <xf numFmtId="0" fontId="47" fillId="0" borderId="0" xfId="2" applyFont="1" applyFill="1" applyAlignment="1">
      <alignment horizontal="left" vertical="center"/>
    </xf>
    <xf numFmtId="0" fontId="30" fillId="0" borderId="0" xfId="2" applyFont="1" applyAlignment="1">
      <alignment horizontal="left" vertical="center"/>
    </xf>
    <xf numFmtId="0" fontId="44" fillId="0" borderId="0" xfId="4" applyFont="1" applyFill="1" applyAlignment="1">
      <alignment horizontal="justify" vertical="center"/>
    </xf>
    <xf numFmtId="0" fontId="1" fillId="0" borderId="0" xfId="2" applyFill="1"/>
    <xf numFmtId="0" fontId="9" fillId="0" borderId="0" xfId="2" applyFont="1" applyFill="1" applyAlignment="1">
      <alignment horizontal="left" vertical="center" wrapText="1"/>
    </xf>
    <xf numFmtId="0" fontId="38" fillId="0" borderId="0" xfId="0" applyFont="1" applyFill="1" applyAlignment="1">
      <alignment horizontal="left" vertical="center" wrapText="1"/>
    </xf>
    <xf numFmtId="44" fontId="9" fillId="7" borderId="0" xfId="2" applyNumberFormat="1" applyFont="1" applyFill="1" applyAlignment="1">
      <alignment horizontal="left" vertical="center" wrapText="1"/>
    </xf>
    <xf numFmtId="44" fontId="9" fillId="0" borderId="0" xfId="2" applyNumberFormat="1" applyFont="1" applyFill="1" applyAlignment="1">
      <alignment horizontal="left" vertical="center" wrapText="1"/>
    </xf>
    <xf numFmtId="1" fontId="42" fillId="0" borderId="0" xfId="4" applyNumberFormat="1" applyFont="1" applyAlignment="1">
      <alignment horizontal="center" vertical="center" wrapText="1"/>
    </xf>
    <xf numFmtId="0" fontId="6" fillId="0" borderId="14" xfId="2" applyFont="1" applyBorder="1" applyAlignment="1">
      <alignment horizontal="center" vertical="center"/>
    </xf>
    <xf numFmtId="0" fontId="6" fillId="0" borderId="1" xfId="2" applyFont="1" applyBorder="1" applyAlignment="1">
      <alignment horizontal="center" vertical="center"/>
    </xf>
    <xf numFmtId="166" fontId="25" fillId="0" borderId="36" xfId="2" applyNumberFormat="1" applyFont="1" applyBorder="1" applyAlignment="1">
      <alignment horizontal="center"/>
    </xf>
    <xf numFmtId="166" fontId="25" fillId="0" borderId="37" xfId="2" applyNumberFormat="1" applyFont="1" applyBorder="1" applyAlignment="1">
      <alignment horizontal="center"/>
    </xf>
    <xf numFmtId="0" fontId="6" fillId="0" borderId="31" xfId="0" applyFont="1" applyBorder="1" applyAlignment="1">
      <alignment horizontal="justify" vertical="top" wrapText="1"/>
    </xf>
    <xf numFmtId="0" fontId="6" fillId="0" borderId="28" xfId="0" applyFont="1" applyBorder="1" applyAlignment="1">
      <alignment horizontal="justify" vertical="top" wrapText="1"/>
    </xf>
    <xf numFmtId="0" fontId="10" fillId="2" borderId="17" xfId="2" applyFont="1" applyFill="1" applyBorder="1" applyAlignment="1">
      <alignment horizontal="right" wrapText="1"/>
    </xf>
    <xf numFmtId="0" fontId="10" fillId="2" borderId="18" xfId="2" applyFont="1" applyFill="1" applyBorder="1" applyAlignment="1">
      <alignment horizontal="right" wrapText="1"/>
    </xf>
    <xf numFmtId="0" fontId="11" fillId="0" borderId="31" xfId="0" applyFont="1" applyBorder="1" applyAlignment="1">
      <alignment horizontal="center" vertical="top" wrapText="1"/>
    </xf>
    <xf numFmtId="0" fontId="11" fillId="0" borderId="28" xfId="0" applyFont="1" applyBorder="1" applyAlignment="1">
      <alignment horizontal="center" vertical="top" wrapText="1"/>
    </xf>
    <xf numFmtId="0" fontId="6" fillId="0" borderId="35" xfId="0" applyFont="1" applyBorder="1" applyAlignment="1">
      <alignment horizontal="center" wrapText="1"/>
    </xf>
    <xf numFmtId="0" fontId="6" fillId="0" borderId="38" xfId="0" applyFont="1" applyBorder="1" applyAlignment="1">
      <alignment horizontal="center" wrapText="1"/>
    </xf>
    <xf numFmtId="0" fontId="6" fillId="0" borderId="2" xfId="2" applyFont="1" applyBorder="1" applyAlignment="1">
      <alignment horizontal="center" vertical="center"/>
    </xf>
    <xf numFmtId="0" fontId="6" fillId="0" borderId="3" xfId="2" applyFont="1" applyBorder="1" applyAlignment="1">
      <alignment horizontal="center" vertical="center" wrapText="1"/>
    </xf>
    <xf numFmtId="0" fontId="6" fillId="0" borderId="5" xfId="2" applyFont="1" applyBorder="1" applyAlignment="1">
      <alignment horizontal="center" vertical="center" wrapText="1"/>
    </xf>
    <xf numFmtId="0" fontId="6" fillId="0" borderId="3" xfId="2" applyFont="1" applyBorder="1" applyAlignment="1">
      <alignment horizontal="center" vertical="center"/>
    </xf>
    <xf numFmtId="0" fontId="6" fillId="0" borderId="5" xfId="2" applyFont="1" applyBorder="1" applyAlignment="1">
      <alignment horizontal="center" vertical="center"/>
    </xf>
    <xf numFmtId="0" fontId="11" fillId="0" borderId="15" xfId="0" applyFont="1" applyBorder="1" applyAlignment="1">
      <alignment horizontal="center" vertical="top" wrapText="1"/>
    </xf>
    <xf numFmtId="0" fontId="11" fillId="0" borderId="29" xfId="0" applyFont="1" applyBorder="1" applyAlignment="1">
      <alignment horizontal="center" vertical="top" wrapText="1"/>
    </xf>
    <xf numFmtId="0" fontId="14" fillId="0" borderId="1" xfId="2" applyFont="1" applyBorder="1" applyAlignment="1">
      <alignment horizontal="center" vertical="center"/>
    </xf>
    <xf numFmtId="0" fontId="14" fillId="0" borderId="2" xfId="2" applyFont="1" applyBorder="1" applyAlignment="1">
      <alignment horizontal="center" vertical="center"/>
    </xf>
    <xf numFmtId="0" fontId="11" fillId="0" borderId="15" xfId="0" applyFont="1" applyBorder="1" applyAlignment="1">
      <alignment horizontal="justify" vertical="top" wrapText="1"/>
    </xf>
    <xf numFmtId="0" fontId="11" fillId="0" borderId="28" xfId="0" applyFont="1" applyBorder="1" applyAlignment="1">
      <alignment horizontal="justify" vertical="top" wrapText="1"/>
    </xf>
    <xf numFmtId="0" fontId="10" fillId="2" borderId="13" xfId="2" applyFont="1" applyFill="1" applyBorder="1" applyAlignment="1">
      <alignment horizontal="right" wrapText="1"/>
    </xf>
    <xf numFmtId="0" fontId="10" fillId="2" borderId="23" xfId="2" applyFont="1" applyFill="1" applyBorder="1" applyAlignment="1">
      <alignment horizontal="right" wrapText="1"/>
    </xf>
    <xf numFmtId="0" fontId="11" fillId="0" borderId="33" xfId="0" applyFont="1" applyBorder="1" applyAlignment="1">
      <alignment horizontal="center" vertical="top" wrapText="1"/>
    </xf>
    <xf numFmtId="0" fontId="11" fillId="0" borderId="0" xfId="0" applyFont="1" applyAlignment="1">
      <alignment horizontal="center" vertical="top" wrapText="1"/>
    </xf>
    <xf numFmtId="166" fontId="21" fillId="0" borderId="0" xfId="2" applyNumberFormat="1" applyFont="1" applyAlignment="1">
      <alignment horizontal="center"/>
    </xf>
    <xf numFmtId="0" fontId="9" fillId="2" borderId="0" xfId="2" applyFont="1" applyFill="1" applyAlignment="1">
      <alignment horizontal="left"/>
    </xf>
    <xf numFmtId="0" fontId="23" fillId="0" borderId="0" xfId="2" applyFont="1" applyAlignment="1">
      <alignment horizontal="center"/>
    </xf>
    <xf numFmtId="0" fontId="9" fillId="4" borderId="0" xfId="2" applyFont="1" applyFill="1" applyAlignment="1">
      <alignment horizontal="left"/>
    </xf>
    <xf numFmtId="0" fontId="20" fillId="0" borderId="14" xfId="2" applyFont="1" applyBorder="1" applyAlignment="1">
      <alignment horizontal="right"/>
    </xf>
    <xf numFmtId="0" fontId="20" fillId="0" borderId="2" xfId="2" applyFont="1" applyBorder="1" applyAlignment="1">
      <alignment horizontal="right"/>
    </xf>
    <xf numFmtId="0" fontId="18" fillId="0" borderId="3" xfId="0" applyFont="1" applyBorder="1" applyAlignment="1">
      <alignment horizontal="center" vertical="center"/>
    </xf>
    <xf numFmtId="0" fontId="18" fillId="0" borderId="5" xfId="0" applyFont="1" applyBorder="1" applyAlignment="1">
      <alignment horizontal="center" vertical="center"/>
    </xf>
    <xf numFmtId="165" fontId="20" fillId="5" borderId="14" xfId="2" applyNumberFormat="1" applyFont="1" applyFill="1" applyBorder="1" applyAlignment="1">
      <alignment horizontal="left"/>
    </xf>
    <xf numFmtId="165" fontId="20" fillId="5" borderId="1" xfId="2" applyNumberFormat="1" applyFont="1" applyFill="1" applyBorder="1" applyAlignment="1">
      <alignment horizontal="left"/>
    </xf>
    <xf numFmtId="165" fontId="20" fillId="5" borderId="2" xfId="2" applyNumberFormat="1" applyFont="1" applyFill="1" applyBorder="1" applyAlignment="1">
      <alignment horizontal="left"/>
    </xf>
    <xf numFmtId="0" fontId="12" fillId="0" borderId="14" xfId="2" applyFont="1" applyBorder="1" applyAlignment="1">
      <alignment horizontal="center" vertical="center"/>
    </xf>
    <xf numFmtId="0" fontId="12" fillId="0" borderId="1" xfId="2" applyFont="1" applyBorder="1" applyAlignment="1">
      <alignment horizontal="center" vertical="center"/>
    </xf>
    <xf numFmtId="0" fontId="12" fillId="0" borderId="2" xfId="2" applyFont="1" applyBorder="1" applyAlignment="1">
      <alignment horizontal="center" vertical="center"/>
    </xf>
    <xf numFmtId="0" fontId="29" fillId="0" borderId="14" xfId="0" applyFont="1" applyBorder="1" applyAlignment="1">
      <alignment horizontal="center" vertical="center"/>
    </xf>
    <xf numFmtId="0" fontId="29" fillId="0" borderId="1" xfId="0" applyFont="1" applyBorder="1" applyAlignment="1">
      <alignment horizontal="center" vertical="center"/>
    </xf>
    <xf numFmtId="0" fontId="29" fillId="0" borderId="2" xfId="0" applyFont="1" applyBorder="1" applyAlignment="1">
      <alignment horizontal="center" vertical="center"/>
    </xf>
    <xf numFmtId="0" fontId="20" fillId="0" borderId="25" xfId="2" applyFont="1" applyBorder="1" applyAlignment="1">
      <alignment horizontal="right"/>
    </xf>
    <xf numFmtId="0" fontId="20" fillId="0" borderId="27" xfId="2" applyFont="1" applyBorder="1" applyAlignment="1">
      <alignment horizontal="right"/>
    </xf>
    <xf numFmtId="0" fontId="18" fillId="0" borderId="19" xfId="0" applyFont="1" applyBorder="1" applyAlignment="1">
      <alignment horizontal="center" vertical="center"/>
    </xf>
    <xf numFmtId="0" fontId="18" fillId="0" borderId="25" xfId="0" applyFont="1" applyBorder="1" applyAlignment="1">
      <alignment horizontal="center" vertical="center"/>
    </xf>
    <xf numFmtId="0" fontId="10" fillId="0" borderId="19" xfId="2" applyFont="1" applyBorder="1" applyAlignment="1">
      <alignment horizontal="right"/>
    </xf>
    <xf numFmtId="0" fontId="10" fillId="0" borderId="20" xfId="2" applyFont="1" applyBorder="1" applyAlignment="1">
      <alignment horizontal="right"/>
    </xf>
    <xf numFmtId="0" fontId="10" fillId="0" borderId="21" xfId="2" applyFont="1" applyBorder="1" applyAlignment="1">
      <alignment horizontal="right"/>
    </xf>
    <xf numFmtId="0" fontId="13" fillId="0" borderId="22" xfId="2" applyFont="1" applyBorder="1" applyAlignment="1">
      <alignment horizontal="right" vertical="center" wrapText="1"/>
    </xf>
    <xf numFmtId="0" fontId="13" fillId="0" borderId="13" xfId="2" applyFont="1" applyBorder="1" applyAlignment="1">
      <alignment horizontal="right" vertical="center" wrapText="1"/>
    </xf>
    <xf numFmtId="0" fontId="13" fillId="0" borderId="23" xfId="2" applyFont="1" applyBorder="1" applyAlignment="1">
      <alignment horizontal="right" vertical="center" wrapText="1"/>
    </xf>
    <xf numFmtId="0" fontId="4" fillId="0" borderId="11" xfId="2" applyFont="1" applyBorder="1" applyAlignment="1">
      <alignment horizontal="center" vertical="center"/>
    </xf>
    <xf numFmtId="0" fontId="4" fillId="0" borderId="25" xfId="2" applyFont="1" applyBorder="1" applyAlignment="1">
      <alignment horizontal="center" vertical="center"/>
    </xf>
    <xf numFmtId="0" fontId="6" fillId="0" borderId="25" xfId="2" applyFont="1" applyBorder="1" applyAlignment="1">
      <alignment horizontal="left" vertical="center" wrapText="1"/>
    </xf>
    <xf numFmtId="0" fontId="6" fillId="0" borderId="26" xfId="2" applyFont="1" applyBorder="1" applyAlignment="1">
      <alignment horizontal="left" vertical="center" wrapText="1"/>
    </xf>
    <xf numFmtId="0" fontId="6" fillId="0" borderId="27" xfId="2" applyFont="1" applyBorder="1" applyAlignment="1">
      <alignment horizontal="left" vertical="center" wrapText="1"/>
    </xf>
    <xf numFmtId="0" fontId="8" fillId="0" borderId="11" xfId="2" applyFont="1" applyBorder="1" applyAlignment="1">
      <alignment horizontal="center" vertical="center" wrapText="1"/>
    </xf>
    <xf numFmtId="0" fontId="8" fillId="0" borderId="0" xfId="2" applyFont="1" applyAlignment="1">
      <alignment horizontal="center" vertical="center" wrapText="1"/>
    </xf>
    <xf numFmtId="0" fontId="8" fillId="0" borderId="24" xfId="2" applyFont="1" applyBorder="1" applyAlignment="1">
      <alignment horizontal="center" vertical="center" wrapText="1"/>
    </xf>
    <xf numFmtId="0" fontId="8" fillId="0" borderId="25" xfId="2" applyFont="1" applyBorder="1" applyAlignment="1">
      <alignment horizontal="center" vertical="center" wrapText="1"/>
    </xf>
    <xf numFmtId="0" fontId="8" fillId="0" borderId="26" xfId="2" applyFont="1" applyBorder="1" applyAlignment="1">
      <alignment horizontal="center" vertical="center" wrapText="1"/>
    </xf>
    <xf numFmtId="0" fontId="8" fillId="0" borderId="27" xfId="2" applyFont="1" applyBorder="1" applyAlignment="1">
      <alignment horizontal="center" vertical="center" wrapText="1"/>
    </xf>
    <xf numFmtId="0" fontId="7" fillId="0" borderId="26" xfId="2" applyFont="1" applyBorder="1" applyAlignment="1">
      <alignment horizontal="left" vertical="center" wrapText="1"/>
    </xf>
    <xf numFmtId="0" fontId="7" fillId="0" borderId="27" xfId="2" applyFont="1" applyBorder="1" applyAlignment="1">
      <alignment horizontal="left" vertical="center" wrapText="1"/>
    </xf>
  </cellXfs>
  <cellStyles count="7">
    <cellStyle name="Euro" xfId="1"/>
    <cellStyle name="Millares 2 3" xfId="5"/>
    <cellStyle name="Moneda" xfId="6" builtinId="4"/>
    <cellStyle name="Normal" xfId="0" builtinId="0"/>
    <cellStyle name="Normal 2" xfId="2"/>
    <cellStyle name="Normal 2 2" xfId="4"/>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49"/>
  <sheetViews>
    <sheetView zoomScaleNormal="100" workbookViewId="0">
      <selection activeCell="B4" sqref="B4:I6"/>
    </sheetView>
  </sheetViews>
  <sheetFormatPr baseColWidth="10" defaultColWidth="11.42578125" defaultRowHeight="15" x14ac:dyDescent="0.25"/>
  <cols>
    <col min="1" max="1" width="30.28515625" style="19" customWidth="1"/>
    <col min="2" max="2" width="7.140625" style="17" customWidth="1"/>
    <col min="3" max="4" width="11.140625" style="12" customWidth="1"/>
    <col min="5" max="5" width="12.7109375" style="13" customWidth="1"/>
    <col min="6" max="6" width="12" style="13" customWidth="1"/>
    <col min="7" max="7" width="10.85546875" style="14" customWidth="1"/>
    <col min="8" max="8" width="11.42578125" style="15" customWidth="1"/>
    <col min="9" max="9" width="21.5703125" style="16" bestFit="1" customWidth="1"/>
    <col min="15" max="15" width="6.140625" bestFit="1" customWidth="1"/>
  </cols>
  <sheetData>
    <row r="2" spans="1:12" x14ac:dyDescent="0.25">
      <c r="B2" s="175" t="s">
        <v>224</v>
      </c>
      <c r="C2" s="175"/>
      <c r="D2" s="175"/>
      <c r="E2" s="175"/>
    </row>
    <row r="3" spans="1:12" x14ac:dyDescent="0.25">
      <c r="B3" s="176" t="s">
        <v>225</v>
      </c>
      <c r="C3" s="176"/>
      <c r="D3" s="176"/>
      <c r="E3" s="176"/>
    </row>
    <row r="4" spans="1:12" ht="15" customHeight="1" x14ac:dyDescent="0.25">
      <c r="A4" s="177" t="s">
        <v>226</v>
      </c>
      <c r="B4" s="233"/>
      <c r="C4" s="233"/>
      <c r="D4" s="233"/>
      <c r="E4" s="233"/>
      <c r="F4" s="233"/>
      <c r="G4" s="233"/>
      <c r="H4" s="233"/>
      <c r="I4" s="233"/>
    </row>
    <row r="5" spans="1:12" x14ac:dyDescent="0.25">
      <c r="A5" s="178"/>
      <c r="B5" s="233"/>
      <c r="C5" s="233"/>
      <c r="D5" s="233"/>
      <c r="E5" s="233"/>
      <c r="F5" s="233"/>
      <c r="G5" s="233"/>
      <c r="H5" s="233"/>
      <c r="I5" s="233"/>
    </row>
    <row r="6" spans="1:12" x14ac:dyDescent="0.25">
      <c r="A6" s="177"/>
      <c r="B6" s="233"/>
      <c r="C6" s="233"/>
      <c r="D6" s="233"/>
      <c r="E6" s="233"/>
      <c r="F6" s="233"/>
      <c r="G6" s="233"/>
      <c r="H6" s="233"/>
      <c r="I6" s="233"/>
    </row>
    <row r="8" spans="1:12" x14ac:dyDescent="0.25">
      <c r="A8" s="182" t="s">
        <v>233</v>
      </c>
    </row>
    <row r="10" spans="1:12" s="4" customFormat="1" ht="12" x14ac:dyDescent="0.2">
      <c r="A10" s="247" t="s">
        <v>3</v>
      </c>
      <c r="B10" s="249" t="s">
        <v>7</v>
      </c>
      <c r="C10" s="234" t="s">
        <v>8</v>
      </c>
      <c r="D10" s="246"/>
      <c r="E10" s="234" t="s">
        <v>9</v>
      </c>
      <c r="F10" s="235"/>
      <c r="G10" s="235"/>
      <c r="H10" s="5" t="s">
        <v>10</v>
      </c>
      <c r="I10" s="6" t="s">
        <v>11</v>
      </c>
    </row>
    <row r="11" spans="1:12" s="4" customFormat="1" ht="12" x14ac:dyDescent="0.2">
      <c r="A11" s="248"/>
      <c r="B11" s="250"/>
      <c r="C11" s="7" t="s">
        <v>12</v>
      </c>
      <c r="D11" s="7" t="s">
        <v>13</v>
      </c>
      <c r="E11" s="8" t="s">
        <v>14</v>
      </c>
      <c r="F11" s="8" t="s">
        <v>15</v>
      </c>
      <c r="G11" s="8" t="s">
        <v>16</v>
      </c>
      <c r="H11" s="9" t="s">
        <v>17</v>
      </c>
      <c r="I11" s="10" t="s">
        <v>18</v>
      </c>
    </row>
    <row r="12" spans="1:12" s="11" customFormat="1" ht="14.25" x14ac:dyDescent="0.2">
      <c r="A12" s="253"/>
      <c r="B12" s="253"/>
      <c r="C12" s="253"/>
      <c r="D12" s="253"/>
      <c r="E12" s="253"/>
      <c r="F12" s="253"/>
      <c r="G12" s="253"/>
      <c r="H12" s="253"/>
      <c r="I12" s="254"/>
    </row>
    <row r="13" spans="1:12" s="1" customFormat="1" ht="16.5" customHeight="1" thickBot="1" x14ac:dyDescent="0.3">
      <c r="A13" s="257" t="s">
        <v>90</v>
      </c>
      <c r="B13" s="257"/>
      <c r="C13" s="257"/>
      <c r="D13" s="257"/>
      <c r="E13" s="257"/>
      <c r="F13" s="257"/>
      <c r="G13" s="257"/>
      <c r="H13" s="257"/>
      <c r="I13" s="258"/>
    </row>
    <row r="14" spans="1:12" s="11" customFormat="1" ht="15.75" customHeight="1" thickTop="1" x14ac:dyDescent="0.2">
      <c r="A14" s="242" t="str">
        <f>+PRESUPUESTO!B14</f>
        <v xml:space="preserve">   TRAZO Y NIVELACION DE TERRENO NATURAL A REVENTON DE HILO ESTABLECIENDO EJES Y REFERENCIAS NECESARIAS, P.U.O.T.</v>
      </c>
      <c r="B14" s="20" t="s">
        <v>0</v>
      </c>
      <c r="C14" s="105" t="s">
        <v>105</v>
      </c>
      <c r="D14" s="105" t="s">
        <v>188</v>
      </c>
      <c r="E14" s="236">
        <v>75.599999999999994</v>
      </c>
      <c r="F14" s="237"/>
      <c r="G14" s="107"/>
      <c r="H14" s="108">
        <v>1</v>
      </c>
      <c r="I14" s="109">
        <f>H14*E14</f>
        <v>75.599999999999994</v>
      </c>
      <c r="J14" s="1"/>
      <c r="K14" s="1"/>
      <c r="L14" s="1"/>
    </row>
    <row r="15" spans="1:12" s="11" customFormat="1" ht="15.75" customHeight="1" x14ac:dyDescent="0.2">
      <c r="A15" s="243"/>
      <c r="B15" s="29"/>
      <c r="C15" s="110"/>
      <c r="D15" s="110"/>
      <c r="E15" s="106"/>
      <c r="F15" s="106"/>
      <c r="G15" s="106"/>
      <c r="H15" s="111" t="s">
        <v>20</v>
      </c>
      <c r="I15" s="112">
        <f>SUM(I14)</f>
        <v>75.599999999999994</v>
      </c>
      <c r="J15" s="1"/>
      <c r="K15" s="1"/>
      <c r="L15" s="1"/>
    </row>
    <row r="16" spans="1:12" s="11" customFormat="1" ht="15.75" customHeight="1" x14ac:dyDescent="0.2">
      <c r="A16" s="243"/>
      <c r="B16" s="29"/>
      <c r="C16" s="110"/>
      <c r="D16" s="110"/>
      <c r="E16" s="107"/>
      <c r="F16" s="107"/>
      <c r="G16" s="107"/>
      <c r="H16" s="113"/>
      <c r="I16" s="114"/>
      <c r="J16" s="1"/>
      <c r="K16" s="1"/>
      <c r="L16" s="1"/>
    </row>
    <row r="17" spans="1:16" s="11" customFormat="1" ht="15.75" customHeight="1" x14ac:dyDescent="0.2">
      <c r="A17" s="243"/>
      <c r="B17" s="29"/>
      <c r="C17" s="110"/>
      <c r="D17" s="110"/>
      <c r="E17" s="107"/>
      <c r="F17" s="107"/>
      <c r="G17" s="107"/>
      <c r="H17" s="113"/>
      <c r="I17" s="114"/>
      <c r="J17" s="1"/>
      <c r="K17" s="1"/>
      <c r="L17" s="1"/>
    </row>
    <row r="18" spans="1:16" s="11" customFormat="1" ht="15.75" customHeight="1" x14ac:dyDescent="0.2">
      <c r="A18" s="151"/>
      <c r="B18" s="29"/>
      <c r="C18" s="154"/>
      <c r="D18" s="110"/>
      <c r="E18" s="107"/>
      <c r="F18" s="107"/>
      <c r="G18" s="107"/>
      <c r="H18" s="113"/>
      <c r="I18" s="114"/>
      <c r="J18" s="1"/>
      <c r="K18" s="1"/>
      <c r="L18" s="1"/>
    </row>
    <row r="19" spans="1:16" s="11" customFormat="1" ht="15.75" customHeight="1" x14ac:dyDescent="0.2">
      <c r="A19" s="255" t="str">
        <f>+PRESUPUESTO!B15</f>
        <v xml:space="preserve">   EXCAVACION EN CEPAS EN MATERIAL TIPO "B" DE 0.00 A 2.00 MTS. (CON MEDIOS MECANICOS) CONSIDERANDO AFINE DE FONDO Y TALUD, INCLUYE: MANO DE OBRA, EQUIPO Y HERRAMIENTA, P.U.O.T.</v>
      </c>
      <c r="B19" s="20" t="s">
        <v>1</v>
      </c>
      <c r="C19" s="105" t="s">
        <v>105</v>
      </c>
      <c r="D19" s="105" t="s">
        <v>188</v>
      </c>
      <c r="E19" s="236">
        <v>75.599999999999994</v>
      </c>
      <c r="F19" s="237"/>
      <c r="G19" s="107">
        <v>0.4</v>
      </c>
      <c r="H19" s="108">
        <v>1</v>
      </c>
      <c r="I19" s="109">
        <f>H19*G19*E19</f>
        <v>30.24</v>
      </c>
      <c r="J19" s="1"/>
      <c r="K19" s="1"/>
      <c r="L19" s="1"/>
    </row>
    <row r="20" spans="1:16" s="11" customFormat="1" ht="15.75" customHeight="1" x14ac:dyDescent="0.2">
      <c r="A20" s="256"/>
      <c r="B20" s="84"/>
      <c r="C20" s="117" t="s">
        <v>189</v>
      </c>
      <c r="D20" s="105"/>
      <c r="E20" s="106"/>
      <c r="F20" s="106"/>
      <c r="G20" s="107"/>
      <c r="H20" s="108"/>
      <c r="I20" s="109"/>
      <c r="J20" s="1"/>
      <c r="K20" s="1"/>
      <c r="L20" s="1"/>
    </row>
    <row r="21" spans="1:16" s="11" customFormat="1" ht="15.75" customHeight="1" x14ac:dyDescent="0.2">
      <c r="A21" s="256"/>
      <c r="B21" s="84"/>
      <c r="C21" s="105" t="s">
        <v>105</v>
      </c>
      <c r="D21" s="105" t="s">
        <v>188</v>
      </c>
      <c r="E21" s="236">
        <v>45.8</v>
      </c>
      <c r="F21" s="237"/>
      <c r="G21" s="107">
        <v>0.85</v>
      </c>
      <c r="H21" s="108">
        <v>1</v>
      </c>
      <c r="I21" s="109">
        <f>H21*G21*E21</f>
        <v>38.93</v>
      </c>
      <c r="J21" s="1"/>
      <c r="K21" s="1"/>
      <c r="L21" s="1"/>
    </row>
    <row r="22" spans="1:16" s="11" customFormat="1" ht="14.25" x14ac:dyDescent="0.2">
      <c r="A22" s="96"/>
      <c r="B22" s="29"/>
      <c r="C22" s="115"/>
      <c r="D22" s="115"/>
      <c r="E22" s="107"/>
      <c r="F22" s="107"/>
      <c r="G22" s="107"/>
      <c r="H22" s="111" t="s">
        <v>20</v>
      </c>
      <c r="I22" s="112">
        <f>SUM(I19:I21)</f>
        <v>69.17</v>
      </c>
      <c r="J22" s="1"/>
      <c r="K22" s="1"/>
      <c r="L22" s="1"/>
      <c r="M22" s="88"/>
      <c r="N22" s="100"/>
      <c r="P22" s="88"/>
    </row>
    <row r="23" spans="1:16" s="11" customFormat="1" ht="14.25" x14ac:dyDescent="0.2">
      <c r="A23" s="96"/>
      <c r="B23" s="29"/>
      <c r="C23" s="115"/>
      <c r="D23" s="115"/>
      <c r="E23" s="107"/>
      <c r="F23" s="107"/>
      <c r="G23" s="107"/>
      <c r="H23" s="113"/>
      <c r="I23" s="118"/>
      <c r="J23" s="1"/>
      <c r="K23" s="1"/>
      <c r="L23" s="1"/>
      <c r="M23" s="88"/>
      <c r="N23" s="100"/>
    </row>
    <row r="24" spans="1:16" s="11" customFormat="1" ht="14.25" x14ac:dyDescent="0.2">
      <c r="A24" s="96"/>
      <c r="B24" s="29"/>
      <c r="C24" s="115"/>
      <c r="D24" s="115"/>
      <c r="E24" s="107"/>
      <c r="F24" s="107"/>
      <c r="G24" s="107"/>
      <c r="H24" s="111"/>
      <c r="I24" s="112"/>
      <c r="J24" s="1"/>
      <c r="K24" s="1"/>
      <c r="L24" s="1"/>
      <c r="M24" s="88"/>
      <c r="N24" s="100"/>
    </row>
    <row r="25" spans="1:16" s="11" customFormat="1" ht="15" customHeight="1" x14ac:dyDescent="0.2">
      <c r="A25" s="243" t="str">
        <f>PRESUPUESTO!B16</f>
        <v xml:space="preserve">   SUMINISTRO Y RELLENO DE MATERIAL INERTE  COMPACTADO POR MEDIOS MECANICOS AL 95% DE ESPESOR PVSM, EN CAPAS DE 0.15 MTS, MEDIDO COMPACTO, INCLUYE: MATERIALES, MANO DE OBRA, EQUIPO Y HERRAMIENTA, P.U.O.T.</v>
      </c>
      <c r="B25" s="20" t="s">
        <v>1</v>
      </c>
      <c r="C25" s="105" t="s">
        <v>105</v>
      </c>
      <c r="D25" s="105" t="s">
        <v>188</v>
      </c>
      <c r="E25" s="236">
        <v>75.599999999999994</v>
      </c>
      <c r="F25" s="237"/>
      <c r="G25" s="107">
        <v>0.4</v>
      </c>
      <c r="H25" s="108">
        <v>1</v>
      </c>
      <c r="I25" s="109">
        <f>H25*G25*E25</f>
        <v>30.24</v>
      </c>
      <c r="J25" s="1"/>
      <c r="K25" s="1"/>
      <c r="L25" s="1"/>
      <c r="M25" s="88"/>
      <c r="N25" s="100"/>
    </row>
    <row r="26" spans="1:16" s="11" customFormat="1" ht="15" customHeight="1" x14ac:dyDescent="0.2">
      <c r="A26" s="243"/>
      <c r="B26" s="20"/>
      <c r="C26" s="117" t="s">
        <v>189</v>
      </c>
      <c r="D26" s="105"/>
      <c r="E26" s="106"/>
      <c r="F26" s="106"/>
      <c r="G26" s="107"/>
      <c r="H26" s="108"/>
      <c r="I26" s="109"/>
      <c r="J26" s="1"/>
      <c r="K26" s="1"/>
      <c r="L26" s="1"/>
      <c r="M26" s="88"/>
      <c r="N26" s="100"/>
    </row>
    <row r="27" spans="1:16" s="11" customFormat="1" x14ac:dyDescent="0.25">
      <c r="A27" s="243"/>
      <c r="B27" s="20"/>
      <c r="C27" s="105" t="s">
        <v>105</v>
      </c>
      <c r="D27" s="105" t="s">
        <v>188</v>
      </c>
      <c r="E27" s="236">
        <v>45.8</v>
      </c>
      <c r="F27" s="237"/>
      <c r="G27" s="107">
        <v>0.85</v>
      </c>
      <c r="H27" s="108">
        <v>1</v>
      </c>
      <c r="I27" s="109">
        <f>H27*G27*E27</f>
        <v>38.93</v>
      </c>
      <c r="J27" s="1"/>
      <c r="K27" s="1"/>
      <c r="L27" s="1"/>
      <c r="M27" s="101"/>
      <c r="P27" s="99"/>
    </row>
    <row r="28" spans="1:16" s="11" customFormat="1" ht="15" customHeight="1" x14ac:dyDescent="0.2">
      <c r="A28" s="252"/>
      <c r="B28" s="20"/>
      <c r="C28" s="119" t="s">
        <v>70</v>
      </c>
      <c r="D28" s="115"/>
      <c r="E28" s="107"/>
      <c r="F28" s="107"/>
      <c r="G28" s="107"/>
      <c r="H28" s="113"/>
      <c r="I28" s="118"/>
      <c r="M28" s="88"/>
      <c r="N28" s="88"/>
    </row>
    <row r="29" spans="1:16" s="11" customFormat="1" ht="15" customHeight="1" x14ac:dyDescent="0.2">
      <c r="A29" s="104"/>
      <c r="B29" s="20"/>
      <c r="C29" s="119" t="s">
        <v>89</v>
      </c>
      <c r="D29" s="121"/>
      <c r="E29" s="107"/>
      <c r="F29" s="107"/>
      <c r="G29" s="107"/>
      <c r="H29" s="113"/>
      <c r="I29" s="118"/>
      <c r="M29" s="88"/>
      <c r="N29" s="88"/>
    </row>
    <row r="30" spans="1:16" s="11" customFormat="1" ht="14.25" x14ac:dyDescent="0.2">
      <c r="A30" s="87"/>
      <c r="B30" s="20"/>
      <c r="C30" s="117" t="s">
        <v>190</v>
      </c>
      <c r="D30" s="105"/>
      <c r="E30" s="106"/>
      <c r="F30" s="106"/>
      <c r="G30" s="106"/>
      <c r="H30" s="116"/>
      <c r="I30" s="114"/>
      <c r="M30" s="88"/>
      <c r="N30" s="88"/>
    </row>
    <row r="31" spans="1:16" s="11" customFormat="1" ht="14.25" x14ac:dyDescent="0.2">
      <c r="A31" s="87"/>
      <c r="B31" s="20"/>
      <c r="C31" s="105" t="s">
        <v>105</v>
      </c>
      <c r="D31" s="105" t="s">
        <v>188</v>
      </c>
      <c r="E31" s="162">
        <v>33.64</v>
      </c>
      <c r="F31" s="106"/>
      <c r="G31" s="106">
        <v>0.05</v>
      </c>
      <c r="H31" s="108">
        <v>-1</v>
      </c>
      <c r="I31" s="114">
        <f>G31*E31*H31</f>
        <v>-1.6820000000000002</v>
      </c>
      <c r="M31" s="88"/>
      <c r="N31" s="88"/>
    </row>
    <row r="32" spans="1:16" s="11" customFormat="1" ht="14.25" x14ac:dyDescent="0.2">
      <c r="A32" s="87"/>
      <c r="B32" s="20"/>
      <c r="C32" s="117" t="s">
        <v>86</v>
      </c>
      <c r="D32" s="115"/>
      <c r="E32" s="107"/>
      <c r="F32" s="107"/>
      <c r="G32" s="107"/>
      <c r="H32" s="108"/>
      <c r="I32" s="114"/>
      <c r="M32" s="88"/>
      <c r="N32" s="88"/>
    </row>
    <row r="33" spans="1:14" s="11" customFormat="1" ht="14.25" x14ac:dyDescent="0.2">
      <c r="A33" s="87"/>
      <c r="B33" s="20"/>
      <c r="C33" s="105" t="s">
        <v>105</v>
      </c>
      <c r="D33" s="105" t="s">
        <v>188</v>
      </c>
      <c r="E33" s="162">
        <v>0.47499999999999998</v>
      </c>
      <c r="F33" s="106"/>
      <c r="G33" s="106">
        <v>28.4</v>
      </c>
      <c r="H33" s="108">
        <v>-1</v>
      </c>
      <c r="I33" s="114">
        <f>G33*E33*H33</f>
        <v>-13.489999999999998</v>
      </c>
      <c r="M33" s="88"/>
      <c r="N33" s="88"/>
    </row>
    <row r="34" spans="1:14" s="11" customFormat="1" ht="14.25" x14ac:dyDescent="0.2">
      <c r="A34" s="87"/>
      <c r="B34" s="20"/>
      <c r="C34" s="119" t="s">
        <v>108</v>
      </c>
      <c r="D34" s="115"/>
      <c r="E34" s="107"/>
      <c r="F34" s="107"/>
      <c r="G34" s="107"/>
      <c r="H34" s="108"/>
      <c r="I34" s="114"/>
      <c r="M34" s="88"/>
      <c r="N34" s="88"/>
    </row>
    <row r="35" spans="1:14" s="11" customFormat="1" ht="14.25" x14ac:dyDescent="0.2">
      <c r="A35" s="87"/>
      <c r="B35" s="20"/>
      <c r="C35" s="121"/>
      <c r="D35" s="105"/>
      <c r="E35" s="162">
        <v>1.26</v>
      </c>
      <c r="F35" s="107"/>
      <c r="G35" s="155">
        <v>0.2</v>
      </c>
      <c r="H35" s="108">
        <v>-4</v>
      </c>
      <c r="I35" s="114">
        <f>G35*E35*H35</f>
        <v>-1.008</v>
      </c>
      <c r="M35" s="88"/>
      <c r="N35" s="88"/>
    </row>
    <row r="36" spans="1:14" s="11" customFormat="1" ht="14.25" x14ac:dyDescent="0.2">
      <c r="A36" s="87"/>
      <c r="B36" s="20"/>
      <c r="C36" s="119" t="s">
        <v>129</v>
      </c>
      <c r="D36" s="110"/>
      <c r="E36" s="107"/>
      <c r="F36" s="107"/>
      <c r="G36" s="152"/>
      <c r="H36" s="108"/>
      <c r="I36" s="114"/>
      <c r="M36" s="88"/>
      <c r="N36" s="88"/>
    </row>
    <row r="37" spans="1:14" s="11" customFormat="1" ht="14.25" x14ac:dyDescent="0.2">
      <c r="A37" s="87"/>
      <c r="B37" s="20"/>
      <c r="C37" s="105" t="s">
        <v>105</v>
      </c>
      <c r="D37" s="105" t="s">
        <v>188</v>
      </c>
      <c r="E37" s="107">
        <v>0.3</v>
      </c>
      <c r="F37" s="107">
        <v>0.3</v>
      </c>
      <c r="G37" s="107">
        <v>0.9</v>
      </c>
      <c r="H37" s="108">
        <v>-4</v>
      </c>
      <c r="I37" s="114">
        <f>G37*E37*H37*F37</f>
        <v>-0.32400000000000001</v>
      </c>
      <c r="M37" s="88"/>
      <c r="N37" s="88"/>
    </row>
    <row r="38" spans="1:14" s="11" customFormat="1" ht="14.25" x14ac:dyDescent="0.2">
      <c r="A38" s="87"/>
      <c r="B38" s="20"/>
      <c r="C38" s="115"/>
      <c r="D38" s="115"/>
      <c r="E38" s="107"/>
      <c r="F38" s="107"/>
      <c r="G38" s="107"/>
      <c r="H38" s="111" t="s">
        <v>20</v>
      </c>
      <c r="I38" s="112">
        <f>SUM(I25:I37)</f>
        <v>52.666000000000004</v>
      </c>
      <c r="M38" s="88"/>
      <c r="N38" s="88"/>
    </row>
    <row r="39" spans="1:14" s="11" customFormat="1" ht="14.25" x14ac:dyDescent="0.2">
      <c r="A39" s="87"/>
      <c r="B39" s="20"/>
      <c r="C39" s="110"/>
      <c r="D39" s="110"/>
      <c r="E39" s="106"/>
      <c r="F39" s="106"/>
      <c r="G39" s="107"/>
      <c r="H39" s="113"/>
      <c r="I39" s="118"/>
      <c r="M39" s="88"/>
      <c r="N39" s="88"/>
    </row>
    <row r="40" spans="1:14" s="11" customFormat="1" ht="14.25" x14ac:dyDescent="0.2">
      <c r="A40" s="86"/>
      <c r="B40" s="20"/>
      <c r="C40" s="110"/>
      <c r="D40" s="110"/>
      <c r="E40" s="107"/>
      <c r="F40" s="107"/>
      <c r="G40" s="106"/>
      <c r="H40" s="108"/>
      <c r="I40" s="114"/>
      <c r="J40" s="98"/>
    </row>
    <row r="41" spans="1:14" s="11" customFormat="1" ht="14.25" x14ac:dyDescent="0.2">
      <c r="A41" s="251" t="str">
        <f>+PRESUPUESTO!B20</f>
        <v xml:space="preserve">   ACARREO EN CARRETILLA DE MATERIAL PRODUCTO DE DEMOLICION Y/O EXCAVACION, PRIMERA ESTACION, (20 MTS.), INCLUYE: MANO DE OBRA, EQUIPO Y HERRAMIENTA,  P.U.O.T.</v>
      </c>
      <c r="B41" s="20" t="s">
        <v>1</v>
      </c>
      <c r="C41" s="122"/>
      <c r="D41" s="110"/>
      <c r="E41" s="123"/>
      <c r="F41" s="123"/>
      <c r="G41" s="107"/>
      <c r="H41" s="113"/>
      <c r="I41" s="118"/>
    </row>
    <row r="42" spans="1:14" s="11" customFormat="1" ht="14.25" x14ac:dyDescent="0.2">
      <c r="A42" s="243"/>
      <c r="B42" s="20"/>
      <c r="C42" s="122" t="s">
        <v>69</v>
      </c>
      <c r="D42" s="110"/>
      <c r="E42" s="106"/>
      <c r="F42" s="124">
        <f>I22</f>
        <v>69.17</v>
      </c>
      <c r="G42" s="106"/>
      <c r="H42" s="113">
        <v>1</v>
      </c>
      <c r="I42" s="118">
        <f>F42*H42</f>
        <v>69.17</v>
      </c>
    </row>
    <row r="43" spans="1:14" s="11" customFormat="1" ht="14.25" x14ac:dyDescent="0.2">
      <c r="A43" s="252"/>
      <c r="B43" s="20"/>
      <c r="C43" s="120"/>
      <c r="D43" s="110"/>
      <c r="E43" s="120"/>
      <c r="F43" s="125"/>
      <c r="G43" s="120"/>
      <c r="H43" s="111"/>
      <c r="I43" s="112">
        <f>SUM(I41:I42)</f>
        <v>69.17</v>
      </c>
    </row>
    <row r="44" spans="1:14" s="11" customFormat="1" ht="14.25" x14ac:dyDescent="0.2">
      <c r="A44" s="95"/>
      <c r="B44" s="20"/>
      <c r="C44" s="120"/>
      <c r="D44" s="120"/>
      <c r="E44" s="120"/>
      <c r="F44" s="120"/>
      <c r="G44" s="120"/>
      <c r="H44" s="126" t="s">
        <v>84</v>
      </c>
      <c r="I44" s="118">
        <f>I43*0.3</f>
        <v>20.751000000000001</v>
      </c>
    </row>
    <row r="45" spans="1:14" s="11" customFormat="1" ht="14.25" x14ac:dyDescent="0.2">
      <c r="A45" s="95"/>
      <c r="B45" s="20"/>
      <c r="C45" s="120"/>
      <c r="D45" s="120"/>
      <c r="E45" s="120"/>
      <c r="F45" s="120"/>
      <c r="G45" s="120"/>
      <c r="H45" s="111" t="s">
        <v>20</v>
      </c>
      <c r="I45" s="112">
        <f>SUM(I43:I44)</f>
        <v>89.921000000000006</v>
      </c>
    </row>
    <row r="46" spans="1:14" s="11" customFormat="1" ht="14.25" x14ac:dyDescent="0.2">
      <c r="A46" s="95"/>
      <c r="B46" s="20"/>
      <c r="C46" s="120"/>
      <c r="D46" s="120"/>
      <c r="E46" s="120"/>
      <c r="F46" s="120"/>
      <c r="G46" s="120"/>
      <c r="H46" s="120"/>
      <c r="I46" s="118"/>
    </row>
    <row r="47" spans="1:14" s="11" customFormat="1" ht="14.25" x14ac:dyDescent="0.2">
      <c r="A47" s="95"/>
      <c r="B47" s="20"/>
      <c r="C47" s="127"/>
      <c r="D47" s="127"/>
      <c r="E47" s="120"/>
      <c r="F47" s="120"/>
      <c r="G47" s="120"/>
      <c r="H47" s="120"/>
      <c r="I47" s="118"/>
    </row>
    <row r="48" spans="1:14" s="11" customFormat="1" ht="15" customHeight="1" x14ac:dyDescent="0.2">
      <c r="A48" s="251" t="str">
        <f>PRESUPUESTO!B21</f>
        <v xml:space="preserve">   CARGA MECANICA DE MATERIAL PRODUCTO DE DEMOLICION O EXCAVACION, INCLUYE: MANO DE OBRA, EQUIPO Y HERRAMIENTA, P.U.O.T.</v>
      </c>
      <c r="B48" s="20" t="s">
        <v>1</v>
      </c>
      <c r="C48" s="105"/>
      <c r="D48" s="105"/>
      <c r="E48" s="120"/>
      <c r="F48" s="120"/>
      <c r="G48" s="120"/>
      <c r="H48" s="108"/>
      <c r="I48" s="114">
        <f>I45</f>
        <v>89.921000000000006</v>
      </c>
    </row>
    <row r="49" spans="1:9" s="11" customFormat="1" ht="14.25" x14ac:dyDescent="0.2">
      <c r="A49" s="243"/>
      <c r="B49" s="20"/>
      <c r="C49" s="120"/>
      <c r="D49" s="120"/>
      <c r="E49" s="120"/>
      <c r="F49" s="120"/>
      <c r="G49" s="120"/>
      <c r="H49" s="111" t="s">
        <v>20</v>
      </c>
      <c r="I49" s="112">
        <f>I48</f>
        <v>89.921000000000006</v>
      </c>
    </row>
    <row r="50" spans="1:9" s="11" customFormat="1" ht="14.25" x14ac:dyDescent="0.2">
      <c r="A50" s="89"/>
      <c r="B50" s="90"/>
      <c r="C50" s="91"/>
      <c r="D50" s="91"/>
      <c r="E50" s="32"/>
      <c r="F50" s="32"/>
      <c r="G50" s="92"/>
      <c r="H50" s="93"/>
      <c r="I50" s="55"/>
    </row>
    <row r="51" spans="1:9" s="11" customFormat="1" ht="84" x14ac:dyDescent="0.2">
      <c r="A51" s="193" t="str">
        <f>PRESUPUESTO!B22</f>
        <v xml:space="preserve">      ACARREO EN CAMION A PRIMER KILOMETRO SOBRE PAVIMENTO DE MATERIAL PRODUCTO DE EXCAVACION Y/O DEMOLICION, INCLUYE: MANO DE OBRA, EQUIPO Y HERRAMIENTA, P.U.O.T.</v>
      </c>
      <c r="B51" s="193" t="str">
        <f>PRESUPUESTO!C22</f>
        <v>M3</v>
      </c>
      <c r="C51" s="195"/>
      <c r="D51" s="195"/>
      <c r="E51" s="196"/>
      <c r="F51" s="196"/>
      <c r="G51" s="197"/>
      <c r="H51" s="198"/>
      <c r="I51" s="200">
        <f>I45</f>
        <v>89.921000000000006</v>
      </c>
    </row>
    <row r="52" spans="1:9" s="11" customFormat="1" ht="132" x14ac:dyDescent="0.2">
      <c r="A52" s="193" t="str">
        <f>PRESUPUESTO!B23</f>
        <v xml:space="preserve">      ACARREO EN CAMION DE MATERIAL PRODUCTO DE EXCAVACION Y/O DEMOLICION, SOBRE PAVIMENTO, DEL KM. 2 AL KM. 30 (KM. SUBSECUENTE.) TRABAJOS EJECUTADOS EN HORARIO NOCTURNO. INCLUYE: MANO DE OBRA, EQUIPO Y HERRAMIENTA, P.U.O.T.</v>
      </c>
      <c r="B52" s="193" t="str">
        <f>PRESUPUESTO!C23</f>
        <v>M3/KM</v>
      </c>
      <c r="C52" s="195"/>
      <c r="D52" s="195"/>
      <c r="E52" s="196"/>
      <c r="F52" s="196"/>
      <c r="G52" s="197"/>
      <c r="H52" s="198"/>
      <c r="I52" s="200">
        <f>I45*29</f>
        <v>2607.7090000000003</v>
      </c>
    </row>
    <row r="53" spans="1:9" s="11" customFormat="1" ht="96" x14ac:dyDescent="0.2">
      <c r="A53" s="193" t="str">
        <f>PRESUPUESTO!B24</f>
        <v xml:space="preserve">      PAGO DE DERECHOS POR CONCEPTO DE DISPOSICION FINAL DE TIRO DE MATERIALES PRODUCTO DE EXCAVACION Y/O DEMOLICION EN BANCO AUTORIZADO POR EL MUNICIPIO, INCLUYE: PAGO, P.U.O.T.</v>
      </c>
      <c r="B53" s="193" t="str">
        <f>PRESUPUESTO!C24</f>
        <v>M3</v>
      </c>
      <c r="C53" s="195"/>
      <c r="D53" s="195"/>
      <c r="E53" s="196"/>
      <c r="F53" s="196"/>
      <c r="G53" s="197"/>
      <c r="H53" s="198"/>
      <c r="I53" s="200">
        <f>I45</f>
        <v>89.921000000000006</v>
      </c>
    </row>
    <row r="54" spans="1:9" s="11" customFormat="1" ht="14.25" x14ac:dyDescent="0.2">
      <c r="A54" s="193"/>
      <c r="B54" s="194"/>
      <c r="C54" s="195"/>
      <c r="D54" s="195"/>
      <c r="E54" s="196"/>
      <c r="F54" s="196"/>
      <c r="G54" s="197"/>
      <c r="H54" s="198"/>
      <c r="I54" s="199"/>
    </row>
    <row r="55" spans="1:9" s="1" customFormat="1" ht="16.5" customHeight="1" thickBot="1" x14ac:dyDescent="0.3">
      <c r="A55" s="240" t="s">
        <v>91</v>
      </c>
      <c r="B55" s="240"/>
      <c r="C55" s="240"/>
      <c r="D55" s="240"/>
      <c r="E55" s="240"/>
      <c r="F55" s="240"/>
      <c r="G55" s="240"/>
      <c r="H55" s="240"/>
      <c r="I55" s="241"/>
    </row>
    <row r="56" spans="1:9" s="11" customFormat="1" ht="15.75" customHeight="1" thickTop="1" x14ac:dyDescent="0.2">
      <c r="A56" s="238" t="str">
        <f>+PRESUPUESTO!B28</f>
        <v xml:space="preserve">   PLANTILLA DE 0.05 MTS DE ESPESOR, CON CONCRETO H.O. F'C=100 KG/CM2 CON AGREGADO MAXIMO DE 38  MM, INCLUYE: MATERIALES, MANO DE OBRA, EQUIPO Y HERRAMIENTA,  P.U.O.T.</v>
      </c>
      <c r="B56" s="20" t="s">
        <v>0</v>
      </c>
      <c r="C56" s="117" t="s">
        <v>190</v>
      </c>
      <c r="D56" s="105"/>
      <c r="E56" s="106"/>
      <c r="F56" s="106"/>
      <c r="G56" s="106"/>
      <c r="H56" s="116"/>
      <c r="I56" s="114"/>
    </row>
    <row r="57" spans="1:9" s="11" customFormat="1" ht="14.25" x14ac:dyDescent="0.2">
      <c r="A57" s="239"/>
      <c r="B57" s="20"/>
      <c r="C57" s="105" t="s">
        <v>105</v>
      </c>
      <c r="D57" s="105" t="s">
        <v>188</v>
      </c>
      <c r="E57" s="162">
        <v>33.64</v>
      </c>
      <c r="F57" s="106"/>
      <c r="G57" s="106"/>
      <c r="H57" s="108">
        <v>1</v>
      </c>
      <c r="I57" s="114">
        <f>E57*H57</f>
        <v>33.64</v>
      </c>
    </row>
    <row r="58" spans="1:9" s="11" customFormat="1" ht="14.25" x14ac:dyDescent="0.2">
      <c r="A58" s="30"/>
      <c r="B58" s="20"/>
      <c r="C58" s="105"/>
      <c r="D58" s="115"/>
      <c r="E58" s="107"/>
      <c r="F58" s="107"/>
      <c r="G58" s="107"/>
      <c r="H58" s="111" t="s">
        <v>20</v>
      </c>
      <c r="I58" s="112">
        <f>SUM(I57:I57)</f>
        <v>33.64</v>
      </c>
    </row>
    <row r="59" spans="1:9" s="11" customFormat="1" ht="14.25" x14ac:dyDescent="0.2">
      <c r="A59" s="30"/>
      <c r="B59" s="20"/>
      <c r="C59" s="105"/>
      <c r="D59" s="110"/>
      <c r="E59" s="106"/>
      <c r="F59" s="106"/>
      <c r="G59" s="106"/>
      <c r="H59" s="108"/>
      <c r="I59" s="114"/>
    </row>
    <row r="60" spans="1:9" s="11" customFormat="1" ht="14.25" x14ac:dyDescent="0.2">
      <c r="A60" s="30" t="s">
        <v>87</v>
      </c>
      <c r="B60" s="20" t="s">
        <v>1</v>
      </c>
      <c r="C60" s="105"/>
      <c r="D60" s="105"/>
      <c r="E60" s="128"/>
      <c r="F60" s="128"/>
      <c r="G60" s="106"/>
      <c r="H60" s="111"/>
      <c r="I60" s="129"/>
    </row>
    <row r="61" spans="1:9" s="11" customFormat="1" ht="15.75" customHeight="1" x14ac:dyDescent="0.25">
      <c r="A61" s="30"/>
      <c r="B61" s="20"/>
      <c r="C61" s="105" t="s">
        <v>105</v>
      </c>
      <c r="D61" s="105" t="s">
        <v>188</v>
      </c>
      <c r="E61" s="105" t="s">
        <v>215</v>
      </c>
      <c r="F61" s="162" t="s">
        <v>128</v>
      </c>
      <c r="G61"/>
      <c r="H61" s="108">
        <v>1</v>
      </c>
      <c r="I61" s="114">
        <f>H61*E61*F61</f>
        <v>21.672000000000001</v>
      </c>
    </row>
    <row r="62" spans="1:9" s="11" customFormat="1" ht="15.75" customHeight="1" x14ac:dyDescent="0.25">
      <c r="A62" s="30"/>
      <c r="B62" s="20"/>
      <c r="C62" s="105" t="s">
        <v>106</v>
      </c>
      <c r="D62" s="105" t="s">
        <v>216</v>
      </c>
      <c r="E62" s="105" t="s">
        <v>201</v>
      </c>
      <c r="F62" s="162">
        <v>0.58499999999999996</v>
      </c>
      <c r="G62"/>
      <c r="H62" s="108">
        <v>1</v>
      </c>
      <c r="I62" s="114">
        <f>H62*E62*F62</f>
        <v>1.5209999999999999</v>
      </c>
    </row>
    <row r="63" spans="1:9" s="11" customFormat="1" ht="14.25" x14ac:dyDescent="0.2">
      <c r="A63" s="30"/>
      <c r="B63" s="20"/>
      <c r="C63" s="105"/>
      <c r="D63" s="105"/>
      <c r="E63" s="128"/>
      <c r="F63" s="106"/>
      <c r="G63" s="106"/>
      <c r="H63" s="111" t="s">
        <v>20</v>
      </c>
      <c r="I63" s="112">
        <f>SUM(I61:I62)</f>
        <v>23.193000000000001</v>
      </c>
    </row>
    <row r="64" spans="1:9" s="11" customFormat="1" ht="14.25" x14ac:dyDescent="0.2">
      <c r="A64" s="30"/>
      <c r="B64" s="20"/>
      <c r="C64" s="105"/>
      <c r="D64" s="105"/>
      <c r="E64" s="128"/>
      <c r="F64" s="128"/>
      <c r="G64" s="106"/>
      <c r="H64" s="111"/>
      <c r="I64" s="129"/>
    </row>
    <row r="65" spans="1:14" s="11" customFormat="1" ht="14.25" x14ac:dyDescent="0.2">
      <c r="A65" s="30" t="s">
        <v>191</v>
      </c>
      <c r="B65" s="20" t="s">
        <v>6</v>
      </c>
      <c r="C65" s="105"/>
      <c r="D65" s="105"/>
      <c r="E65" s="128"/>
      <c r="F65" s="128"/>
      <c r="G65" s="106"/>
      <c r="H65" s="111"/>
      <c r="I65" s="129"/>
    </row>
    <row r="66" spans="1:14" s="11" customFormat="1" ht="14.25" x14ac:dyDescent="0.2">
      <c r="A66" s="30"/>
      <c r="B66" s="20"/>
      <c r="C66" s="105" t="s">
        <v>105</v>
      </c>
      <c r="D66" s="105" t="s">
        <v>188</v>
      </c>
      <c r="E66" s="106">
        <v>1.8</v>
      </c>
      <c r="F66" s="106">
        <v>1.8</v>
      </c>
      <c r="G66" s="106">
        <v>0.2</v>
      </c>
      <c r="H66" s="108">
        <v>4</v>
      </c>
      <c r="I66" s="114">
        <f>H66</f>
        <v>4</v>
      </c>
    </row>
    <row r="67" spans="1:14" s="11" customFormat="1" ht="14.25" x14ac:dyDescent="0.2">
      <c r="A67" s="30"/>
      <c r="B67" s="20"/>
      <c r="C67" s="110"/>
      <c r="D67" s="110"/>
      <c r="E67" s="128"/>
      <c r="F67" s="106"/>
      <c r="G67" s="106"/>
      <c r="H67" s="111" t="s">
        <v>20</v>
      </c>
      <c r="I67" s="112">
        <f>SUM(I66:I66)</f>
        <v>4</v>
      </c>
    </row>
    <row r="68" spans="1:14" s="11" customFormat="1" ht="14.25" x14ac:dyDescent="0.2">
      <c r="A68" s="30"/>
      <c r="B68" s="20"/>
      <c r="C68" s="110"/>
      <c r="D68" s="110"/>
      <c r="E68" s="128"/>
      <c r="F68" s="106"/>
      <c r="G68" s="106"/>
      <c r="H68" s="111"/>
      <c r="I68" s="114"/>
    </row>
    <row r="69" spans="1:14" s="174" customFormat="1" ht="14.25" x14ac:dyDescent="0.2">
      <c r="A69" s="169" t="s">
        <v>129</v>
      </c>
      <c r="B69" s="170" t="s">
        <v>6</v>
      </c>
      <c r="C69" s="131"/>
      <c r="D69" s="131"/>
      <c r="E69" s="171"/>
      <c r="F69" s="171"/>
      <c r="G69" s="130"/>
      <c r="H69" s="172"/>
      <c r="I69" s="173"/>
    </row>
    <row r="70" spans="1:14" s="11" customFormat="1" ht="14.25" x14ac:dyDescent="0.2">
      <c r="A70" s="30"/>
      <c r="B70" s="20"/>
      <c r="C70" s="105" t="s">
        <v>105</v>
      </c>
      <c r="D70" s="105" t="s">
        <v>188</v>
      </c>
      <c r="E70" s="106">
        <v>0.3</v>
      </c>
      <c r="F70" s="106">
        <v>0.3</v>
      </c>
      <c r="G70" s="106">
        <v>4.43</v>
      </c>
      <c r="H70" s="108">
        <v>4</v>
      </c>
      <c r="I70" s="114">
        <f>H70</f>
        <v>4</v>
      </c>
    </row>
    <row r="71" spans="1:14" s="11" customFormat="1" ht="14.25" x14ac:dyDescent="0.2">
      <c r="A71" s="30"/>
      <c r="B71" s="20"/>
      <c r="C71" s="110"/>
      <c r="D71" s="110"/>
      <c r="E71" s="128"/>
      <c r="F71" s="106"/>
      <c r="G71" s="106"/>
      <c r="H71" s="111" t="s">
        <v>20</v>
      </c>
      <c r="I71" s="112">
        <f>SUM(I70:I70)</f>
        <v>4</v>
      </c>
    </row>
    <row r="72" spans="1:14" s="174" customFormat="1" ht="14.25" x14ac:dyDescent="0.2">
      <c r="A72" s="169" t="s">
        <v>218</v>
      </c>
      <c r="B72" s="170" t="s">
        <v>219</v>
      </c>
      <c r="C72" s="131"/>
      <c r="D72" s="131"/>
      <c r="E72" s="171"/>
      <c r="F72" s="171"/>
      <c r="G72" s="130"/>
      <c r="H72" s="172"/>
      <c r="I72" s="173"/>
    </row>
    <row r="73" spans="1:14" s="11" customFormat="1" ht="14.25" x14ac:dyDescent="0.2">
      <c r="A73" s="30"/>
      <c r="B73" s="20"/>
      <c r="C73" s="105" t="s">
        <v>130</v>
      </c>
      <c r="D73" s="105" t="s">
        <v>188</v>
      </c>
      <c r="E73" s="106">
        <v>30.8</v>
      </c>
      <c r="F73" s="106">
        <v>30</v>
      </c>
      <c r="G73" s="106">
        <v>5.0999999999999996</v>
      </c>
      <c r="H73" s="108">
        <v>4</v>
      </c>
      <c r="I73" s="114">
        <f>H73*E73*F73*G73</f>
        <v>18849.599999999999</v>
      </c>
    </row>
    <row r="74" spans="1:14" s="11" customFormat="1" ht="14.25" x14ac:dyDescent="0.2">
      <c r="A74" s="30"/>
      <c r="B74" s="20"/>
      <c r="C74" s="110"/>
      <c r="D74" s="110"/>
      <c r="E74" s="128"/>
      <c r="F74" s="106"/>
      <c r="G74" s="106"/>
      <c r="H74" s="111" t="s">
        <v>20</v>
      </c>
      <c r="I74" s="112">
        <f>SUM(I73:I73)</f>
        <v>18849.599999999999</v>
      </c>
    </row>
    <row r="75" spans="1:14" s="11" customFormat="1" ht="14.25" x14ac:dyDescent="0.2">
      <c r="A75" s="30"/>
      <c r="B75" s="20"/>
      <c r="C75" s="28"/>
      <c r="D75" s="28"/>
      <c r="E75" s="54"/>
      <c r="F75" s="54"/>
      <c r="G75" s="25"/>
      <c r="H75" s="97"/>
      <c r="I75" s="31"/>
    </row>
    <row r="76" spans="1:14" s="1" customFormat="1" ht="15.75" thickBot="1" x14ac:dyDescent="0.3">
      <c r="A76" s="240" t="s">
        <v>92</v>
      </c>
      <c r="B76" s="240"/>
      <c r="C76" s="240"/>
      <c r="D76" s="240"/>
      <c r="E76" s="240"/>
      <c r="F76" s="240"/>
      <c r="G76" s="240"/>
      <c r="H76" s="240"/>
      <c r="I76" s="241"/>
    </row>
    <row r="77" spans="1:14" s="11" customFormat="1" thickTop="1" x14ac:dyDescent="0.2">
      <c r="A77" s="85" t="s">
        <v>192</v>
      </c>
      <c r="B77" s="20" t="s">
        <v>2</v>
      </c>
      <c r="C77" s="21"/>
      <c r="D77" s="22"/>
      <c r="E77" s="23"/>
      <c r="F77" s="26"/>
      <c r="G77" s="23"/>
      <c r="H77" s="24"/>
      <c r="I77" s="27"/>
    </row>
    <row r="78" spans="1:14" s="11" customFormat="1" ht="14.25" x14ac:dyDescent="0.2">
      <c r="A78" s="85"/>
      <c r="B78" s="20"/>
      <c r="C78" s="105" t="s">
        <v>130</v>
      </c>
      <c r="D78" s="105" t="s">
        <v>188</v>
      </c>
      <c r="E78" s="105" t="s">
        <v>193</v>
      </c>
      <c r="F78" s="105" t="s">
        <v>126</v>
      </c>
      <c r="G78" s="105" t="s">
        <v>194</v>
      </c>
      <c r="H78" s="108">
        <v>1</v>
      </c>
      <c r="I78" s="114">
        <f>H78*E78</f>
        <v>21.4</v>
      </c>
      <c r="N78" s="88"/>
    </row>
    <row r="79" spans="1:14" s="11" customFormat="1" ht="14.25" x14ac:dyDescent="0.2">
      <c r="A79" s="85"/>
      <c r="B79" s="20"/>
      <c r="C79" s="105"/>
      <c r="D79" s="110"/>
      <c r="E79" s="106"/>
      <c r="F79" s="130"/>
      <c r="G79" s="106"/>
      <c r="H79" s="111" t="s">
        <v>20</v>
      </c>
      <c r="I79" s="112">
        <f>SUM(I78:I78)</f>
        <v>21.4</v>
      </c>
      <c r="N79" s="88"/>
    </row>
    <row r="80" spans="1:14" s="11" customFormat="1" ht="14.25" x14ac:dyDescent="0.2">
      <c r="A80" s="85"/>
      <c r="B80" s="20"/>
      <c r="C80" s="22"/>
      <c r="D80" s="22"/>
      <c r="E80" s="23"/>
      <c r="F80" s="26"/>
      <c r="G80" s="23"/>
      <c r="H80" s="24"/>
      <c r="I80" s="27"/>
    </row>
    <row r="81" spans="1:9" s="1" customFormat="1" ht="16.5" customHeight="1" thickBot="1" x14ac:dyDescent="0.3">
      <c r="A81" s="240" t="s">
        <v>42</v>
      </c>
      <c r="B81" s="240"/>
      <c r="C81" s="240"/>
      <c r="D81" s="240"/>
      <c r="E81" s="240"/>
      <c r="F81" s="240"/>
      <c r="G81" s="240"/>
      <c r="H81" s="240"/>
      <c r="I81" s="241"/>
    </row>
    <row r="82" spans="1:9" s="11" customFormat="1" thickTop="1" x14ac:dyDescent="0.2">
      <c r="A82" s="30" t="s">
        <v>64</v>
      </c>
      <c r="B82" s="168" t="s">
        <v>2</v>
      </c>
      <c r="C82" s="122"/>
      <c r="D82" s="105"/>
      <c r="E82" s="128"/>
      <c r="F82" s="106"/>
      <c r="G82" s="106"/>
      <c r="H82" s="111"/>
      <c r="I82" s="129"/>
    </row>
    <row r="83" spans="1:9" s="11" customFormat="1" ht="14.25" x14ac:dyDescent="0.2">
      <c r="A83" s="30"/>
      <c r="B83" s="20"/>
      <c r="C83" s="105" t="s">
        <v>195</v>
      </c>
      <c r="D83" s="105" t="s">
        <v>196</v>
      </c>
      <c r="E83" s="128">
        <v>7.3</v>
      </c>
      <c r="F83" s="106"/>
      <c r="G83" s="106"/>
      <c r="H83" s="108">
        <v>2</v>
      </c>
      <c r="I83" s="114">
        <f t="shared" ref="I83" si="0">E83*H83</f>
        <v>14.6</v>
      </c>
    </row>
    <row r="84" spans="1:9" s="11" customFormat="1" ht="14.25" x14ac:dyDescent="0.2">
      <c r="A84" s="30"/>
      <c r="B84" s="20"/>
      <c r="C84" s="105"/>
      <c r="D84" s="105"/>
      <c r="E84" s="128">
        <v>9.9</v>
      </c>
      <c r="F84" s="106"/>
      <c r="G84" s="106"/>
      <c r="H84" s="108">
        <v>2</v>
      </c>
      <c r="I84" s="114">
        <f t="shared" ref="I84:I87" si="1">E84*H84</f>
        <v>19.8</v>
      </c>
    </row>
    <row r="85" spans="1:9" s="11" customFormat="1" ht="14.25" x14ac:dyDescent="0.2">
      <c r="A85" s="30"/>
      <c r="B85" s="20"/>
      <c r="C85" s="105" t="s">
        <v>188</v>
      </c>
      <c r="D85" s="105" t="s">
        <v>130</v>
      </c>
      <c r="E85" s="128">
        <v>5.7</v>
      </c>
      <c r="F85" s="106"/>
      <c r="G85" s="106"/>
      <c r="H85" s="108">
        <v>2</v>
      </c>
      <c r="I85" s="114">
        <f t="shared" si="1"/>
        <v>11.4</v>
      </c>
    </row>
    <row r="86" spans="1:9" s="11" customFormat="1" ht="14.25" x14ac:dyDescent="0.2">
      <c r="A86" s="30"/>
      <c r="B86" s="20"/>
      <c r="D86" s="105"/>
      <c r="E86" s="128">
        <v>7.7</v>
      </c>
      <c r="F86" s="106"/>
      <c r="G86" s="106"/>
      <c r="H86" s="108">
        <v>2</v>
      </c>
      <c r="I86" s="114">
        <f t="shared" si="1"/>
        <v>15.4</v>
      </c>
    </row>
    <row r="87" spans="1:9" s="11" customFormat="1" ht="14.25" x14ac:dyDescent="0.2">
      <c r="A87" s="30"/>
      <c r="B87" s="20"/>
      <c r="C87" s="105" t="s">
        <v>111</v>
      </c>
      <c r="D87" s="105"/>
      <c r="E87" s="128">
        <v>6.06</v>
      </c>
      <c r="F87" s="106"/>
      <c r="G87" s="106"/>
      <c r="H87" s="108">
        <v>4</v>
      </c>
      <c r="I87" s="114">
        <f t="shared" si="1"/>
        <v>24.24</v>
      </c>
    </row>
    <row r="88" spans="1:9" s="11" customFormat="1" ht="14.25" x14ac:dyDescent="0.2">
      <c r="A88" s="30"/>
      <c r="B88" s="20"/>
      <c r="C88" s="105"/>
      <c r="D88" s="105"/>
      <c r="E88" s="128"/>
      <c r="F88" s="128"/>
      <c r="G88" s="106"/>
      <c r="H88" s="111" t="s">
        <v>20</v>
      </c>
      <c r="I88" s="112">
        <f>SUM(I83:I87)</f>
        <v>85.44</v>
      </c>
    </row>
    <row r="89" spans="1:9" s="11" customFormat="1" ht="14.25" x14ac:dyDescent="0.2">
      <c r="A89" s="30"/>
      <c r="B89" s="20"/>
      <c r="C89" s="105"/>
      <c r="D89" s="105"/>
      <c r="E89" s="128"/>
      <c r="F89" s="128"/>
      <c r="G89" s="106"/>
      <c r="H89" s="111"/>
      <c r="I89" s="129"/>
    </row>
    <row r="90" spans="1:9" s="11" customFormat="1" ht="14.25" x14ac:dyDescent="0.2">
      <c r="A90" s="30" t="s">
        <v>114</v>
      </c>
      <c r="B90" s="20" t="s">
        <v>2</v>
      </c>
      <c r="C90" s="105"/>
      <c r="D90" s="105"/>
      <c r="E90" s="128"/>
      <c r="F90" s="128"/>
      <c r="G90" s="106"/>
      <c r="H90" s="111"/>
      <c r="I90" s="129"/>
    </row>
    <row r="91" spans="1:9" s="11" customFormat="1" ht="14.25" x14ac:dyDescent="0.2">
      <c r="A91" s="30"/>
      <c r="B91" s="20"/>
      <c r="C91" s="105" t="s">
        <v>123</v>
      </c>
      <c r="D91" s="105" t="s">
        <v>197</v>
      </c>
      <c r="E91" s="128">
        <v>0.25</v>
      </c>
      <c r="F91" s="128"/>
      <c r="G91" s="106"/>
      <c r="H91" s="111">
        <v>1</v>
      </c>
      <c r="I91" s="114">
        <f>E91*H91</f>
        <v>0.25</v>
      </c>
    </row>
    <row r="92" spans="1:9" s="11" customFormat="1" ht="14.25" x14ac:dyDescent="0.2">
      <c r="A92" s="30"/>
      <c r="B92" s="20"/>
      <c r="C92" s="105"/>
      <c r="D92" s="105"/>
      <c r="E92" s="128"/>
      <c r="F92" s="128"/>
      <c r="G92" s="106"/>
      <c r="H92" s="111" t="s">
        <v>20</v>
      </c>
      <c r="I92" s="112">
        <f>SUM(I91)</f>
        <v>0.25</v>
      </c>
    </row>
    <row r="93" spans="1:9" s="11" customFormat="1" ht="14.25" x14ac:dyDescent="0.2">
      <c r="A93" s="30"/>
      <c r="B93" s="20"/>
      <c r="C93" s="105"/>
      <c r="D93" s="105"/>
      <c r="E93" s="128"/>
      <c r="F93" s="128"/>
      <c r="G93" s="106"/>
      <c r="H93" s="111"/>
      <c r="I93" s="129"/>
    </row>
    <row r="94" spans="1:9" s="11" customFormat="1" ht="14.25" x14ac:dyDescent="0.2">
      <c r="A94" s="30" t="s">
        <v>127</v>
      </c>
      <c r="B94" s="20" t="s">
        <v>2</v>
      </c>
      <c r="C94" s="105"/>
      <c r="D94" s="105"/>
      <c r="E94" s="128"/>
      <c r="F94" s="128"/>
      <c r="G94" s="106"/>
      <c r="H94" s="111"/>
      <c r="I94" s="129"/>
    </row>
    <row r="95" spans="1:9" s="11" customFormat="1" ht="14.25" x14ac:dyDescent="0.2">
      <c r="A95" s="30"/>
      <c r="B95" s="20"/>
      <c r="C95" s="105" t="s">
        <v>93</v>
      </c>
      <c r="D95" s="105" t="s">
        <v>123</v>
      </c>
      <c r="E95" s="128">
        <v>2.5950000000000002</v>
      </c>
      <c r="F95" s="128"/>
      <c r="G95" s="106"/>
      <c r="H95" s="111">
        <v>2</v>
      </c>
      <c r="I95" s="114">
        <f t="shared" ref="I95:I101" si="2">E95*H95</f>
        <v>5.19</v>
      </c>
    </row>
    <row r="96" spans="1:9" s="11" customFormat="1" ht="14.25" x14ac:dyDescent="0.2">
      <c r="A96" s="30"/>
      <c r="B96" s="20"/>
      <c r="C96" s="105"/>
      <c r="D96" s="105"/>
      <c r="E96" s="128">
        <v>3.5049999999999999</v>
      </c>
      <c r="F96" s="128"/>
      <c r="G96" s="106"/>
      <c r="H96" s="111">
        <v>2</v>
      </c>
      <c r="I96" s="114">
        <f t="shared" si="2"/>
        <v>7.01</v>
      </c>
    </row>
    <row r="97" spans="1:9" s="11" customFormat="1" ht="14.25" x14ac:dyDescent="0.2">
      <c r="A97" s="30"/>
      <c r="B97" s="20"/>
      <c r="C97" s="105"/>
      <c r="D97" s="105"/>
      <c r="E97" s="128">
        <v>0.86499999999999999</v>
      </c>
      <c r="F97" s="128"/>
      <c r="G97" s="106"/>
      <c r="H97" s="111">
        <v>2</v>
      </c>
      <c r="I97" s="114">
        <f t="shared" si="2"/>
        <v>1.73</v>
      </c>
    </row>
    <row r="98" spans="1:9" s="11" customFormat="1" ht="14.25" x14ac:dyDescent="0.2">
      <c r="A98" s="30"/>
      <c r="B98" s="20"/>
      <c r="C98" s="105"/>
      <c r="D98" s="105"/>
      <c r="E98" s="128">
        <v>1.17</v>
      </c>
      <c r="F98" s="128"/>
      <c r="G98" s="106"/>
      <c r="H98" s="111">
        <v>2</v>
      </c>
      <c r="I98" s="114">
        <f t="shared" si="2"/>
        <v>2.34</v>
      </c>
    </row>
    <row r="99" spans="1:9" s="11" customFormat="1" ht="14.25" x14ac:dyDescent="0.2">
      <c r="A99" s="30"/>
      <c r="B99" s="20"/>
      <c r="C99" s="105" t="s">
        <v>123</v>
      </c>
      <c r="D99" s="105" t="s">
        <v>195</v>
      </c>
      <c r="E99" s="128">
        <v>2.0750000000000002</v>
      </c>
      <c r="F99" s="128"/>
      <c r="G99" s="106"/>
      <c r="H99" s="111">
        <v>2</v>
      </c>
      <c r="I99" s="114">
        <f t="shared" si="2"/>
        <v>4.1500000000000004</v>
      </c>
    </row>
    <row r="100" spans="1:9" s="11" customFormat="1" ht="14.25" x14ac:dyDescent="0.2">
      <c r="A100" s="30"/>
      <c r="B100" s="20"/>
      <c r="C100" s="105" t="s">
        <v>93</v>
      </c>
      <c r="D100" s="105" t="s">
        <v>198</v>
      </c>
      <c r="E100" s="128">
        <v>1.56</v>
      </c>
      <c r="F100" s="128"/>
      <c r="G100" s="106"/>
      <c r="H100" s="111">
        <v>2</v>
      </c>
      <c r="I100" s="114">
        <f t="shared" si="2"/>
        <v>3.12</v>
      </c>
    </row>
    <row r="101" spans="1:9" s="11" customFormat="1" ht="14.25" x14ac:dyDescent="0.2">
      <c r="A101" s="30"/>
      <c r="B101" s="20"/>
      <c r="C101" s="105"/>
      <c r="D101" s="105"/>
      <c r="E101" s="128">
        <v>0.78</v>
      </c>
      <c r="F101" s="128"/>
      <c r="G101" s="106"/>
      <c r="H101" s="111">
        <v>4</v>
      </c>
      <c r="I101" s="114">
        <f t="shared" si="2"/>
        <v>3.12</v>
      </c>
    </row>
    <row r="102" spans="1:9" s="11" customFormat="1" ht="14.25" x14ac:dyDescent="0.2">
      <c r="A102" s="30"/>
      <c r="B102" s="20"/>
      <c r="C102" s="105"/>
      <c r="D102" s="105"/>
      <c r="E102" s="128"/>
      <c r="F102" s="128"/>
      <c r="G102" s="106"/>
      <c r="H102" s="111" t="s">
        <v>20</v>
      </c>
      <c r="I102" s="112">
        <f>SUM(I95:I101)</f>
        <v>26.660000000000004</v>
      </c>
    </row>
    <row r="103" spans="1:9" s="11" customFormat="1" ht="14.25" x14ac:dyDescent="0.2">
      <c r="A103" s="30"/>
      <c r="B103" s="20"/>
      <c r="C103" s="105"/>
      <c r="D103" s="105"/>
      <c r="E103" s="128"/>
      <c r="F103" s="128"/>
      <c r="G103" s="106"/>
      <c r="H103" s="111"/>
      <c r="I103" s="129"/>
    </row>
    <row r="104" spans="1:9" s="11" customFormat="1" ht="14.25" x14ac:dyDescent="0.2">
      <c r="A104" s="30" t="s">
        <v>131</v>
      </c>
      <c r="B104" s="20" t="s">
        <v>2</v>
      </c>
      <c r="C104" s="105"/>
      <c r="D104" s="105"/>
      <c r="E104" s="128"/>
      <c r="F104" s="128"/>
      <c r="G104" s="106"/>
      <c r="H104" s="111"/>
      <c r="I104" s="129"/>
    </row>
    <row r="105" spans="1:9" s="11" customFormat="1" ht="14.25" x14ac:dyDescent="0.2">
      <c r="A105" s="30"/>
      <c r="B105" s="20"/>
      <c r="C105" s="105" t="s">
        <v>188</v>
      </c>
      <c r="D105" s="105" t="s">
        <v>130</v>
      </c>
      <c r="E105" s="128">
        <v>4.32</v>
      </c>
      <c r="F105" s="128"/>
      <c r="G105" s="106"/>
      <c r="H105" s="111">
        <v>2</v>
      </c>
      <c r="I105" s="114">
        <f t="shared" ref="I105" si="3">E105*H105</f>
        <v>8.64</v>
      </c>
    </row>
    <row r="106" spans="1:9" s="11" customFormat="1" ht="14.25" x14ac:dyDescent="0.2">
      <c r="A106" s="30"/>
      <c r="B106" s="20"/>
      <c r="C106" s="105"/>
      <c r="D106" s="105"/>
      <c r="E106" s="128">
        <v>5.84</v>
      </c>
      <c r="F106" s="128"/>
      <c r="G106" s="106"/>
      <c r="H106" s="111">
        <v>2</v>
      </c>
      <c r="I106" s="114">
        <f>E106*H106</f>
        <v>11.68</v>
      </c>
    </row>
    <row r="107" spans="1:9" s="11" customFormat="1" ht="14.25" x14ac:dyDescent="0.2">
      <c r="A107" s="30"/>
      <c r="B107" s="20"/>
      <c r="C107" s="105"/>
      <c r="D107" s="105"/>
      <c r="E107" s="128"/>
      <c r="F107" s="128"/>
      <c r="G107" s="106"/>
      <c r="H107" s="111" t="s">
        <v>20</v>
      </c>
      <c r="I107" s="112">
        <f>SUM(I105:I106)</f>
        <v>20.32</v>
      </c>
    </row>
    <row r="108" spans="1:9" s="11" customFormat="1" ht="14.25" x14ac:dyDescent="0.2">
      <c r="A108" s="30"/>
      <c r="B108" s="20"/>
      <c r="C108" s="105"/>
      <c r="D108" s="105"/>
      <c r="E108" s="128"/>
      <c r="F108" s="128"/>
      <c r="G108" s="106"/>
      <c r="H108" s="111"/>
      <c r="I108" s="129"/>
    </row>
    <row r="109" spans="1:9" s="11" customFormat="1" ht="14.25" x14ac:dyDescent="0.2">
      <c r="A109" s="30" t="s">
        <v>136</v>
      </c>
      <c r="B109" s="20" t="s">
        <v>0</v>
      </c>
      <c r="C109" s="105"/>
      <c r="D109" s="105"/>
      <c r="E109" s="128"/>
      <c r="F109" s="128"/>
      <c r="G109" s="106"/>
      <c r="H109" s="111"/>
      <c r="I109" s="129"/>
    </row>
    <row r="110" spans="1:9" s="11" customFormat="1" ht="14.25" x14ac:dyDescent="0.2">
      <c r="A110" s="30"/>
      <c r="B110" s="20"/>
      <c r="C110" s="105" t="s">
        <v>122</v>
      </c>
      <c r="D110" s="105" t="s">
        <v>72</v>
      </c>
      <c r="E110" s="128">
        <v>7.4029999999999996</v>
      </c>
      <c r="F110" s="128">
        <v>5.15</v>
      </c>
      <c r="G110" s="106"/>
      <c r="H110" s="111">
        <v>2</v>
      </c>
      <c r="I110" s="114">
        <f>E110*H110*F110*0.5</f>
        <v>38.125450000000001</v>
      </c>
    </row>
    <row r="111" spans="1:9" s="11" customFormat="1" ht="14.25" x14ac:dyDescent="0.2">
      <c r="A111" s="30"/>
      <c r="B111" s="20"/>
      <c r="C111" s="105" t="s">
        <v>137</v>
      </c>
      <c r="D111" s="105" t="s">
        <v>105</v>
      </c>
      <c r="E111" s="128">
        <v>10</v>
      </c>
      <c r="F111" s="128">
        <v>3.9</v>
      </c>
      <c r="G111" s="106"/>
      <c r="H111" s="111">
        <v>2</v>
      </c>
      <c r="I111" s="114">
        <f>E111*H111*F111*0.5</f>
        <v>39</v>
      </c>
    </row>
    <row r="112" spans="1:9" s="11" customFormat="1" ht="14.25" x14ac:dyDescent="0.2">
      <c r="A112" s="30"/>
      <c r="B112" s="20"/>
      <c r="C112" s="105"/>
      <c r="D112" s="105"/>
      <c r="E112" s="128"/>
      <c r="F112" s="128"/>
      <c r="G112" s="106"/>
      <c r="H112" s="111" t="s">
        <v>20</v>
      </c>
      <c r="I112" s="112">
        <f>SUM(I110:I111)</f>
        <v>77.125450000000001</v>
      </c>
    </row>
    <row r="113" spans="1:9" s="11" customFormat="1" ht="14.25" x14ac:dyDescent="0.2">
      <c r="A113" s="30"/>
      <c r="B113" s="20"/>
      <c r="C113" s="105"/>
      <c r="D113" s="105"/>
      <c r="E113" s="128"/>
      <c r="F113" s="128"/>
      <c r="G113" s="106"/>
      <c r="H113" s="111"/>
      <c r="I113" s="129"/>
    </row>
    <row r="114" spans="1:9" s="11" customFormat="1" ht="14.25" x14ac:dyDescent="0.2">
      <c r="A114" s="30" t="s">
        <v>199</v>
      </c>
      <c r="B114" s="20" t="s">
        <v>0</v>
      </c>
      <c r="C114" s="105" t="s">
        <v>123</v>
      </c>
      <c r="D114" s="105" t="s">
        <v>93</v>
      </c>
      <c r="E114" s="128">
        <v>0.3</v>
      </c>
      <c r="F114" s="128"/>
      <c r="G114" s="106"/>
      <c r="H114" s="111">
        <v>1</v>
      </c>
      <c r="I114" s="114">
        <f>PI()*E114*E114/4</f>
        <v>7.0685834705770348E-2</v>
      </c>
    </row>
    <row r="115" spans="1:9" s="11" customFormat="1" ht="14.25" x14ac:dyDescent="0.2">
      <c r="A115" s="30" t="s">
        <v>200</v>
      </c>
      <c r="B115" s="20"/>
      <c r="C115" s="105" t="s">
        <v>137</v>
      </c>
      <c r="D115" s="105" t="s">
        <v>105</v>
      </c>
      <c r="E115" s="128">
        <v>0.35</v>
      </c>
      <c r="F115" s="128">
        <v>6.32</v>
      </c>
      <c r="G115" s="106"/>
      <c r="H115" s="111">
        <v>4</v>
      </c>
      <c r="I115" s="114">
        <f>E115*H115*F115*0.5</f>
        <v>4.4239999999999995</v>
      </c>
    </row>
    <row r="116" spans="1:9" s="11" customFormat="1" ht="14.25" x14ac:dyDescent="0.2">
      <c r="A116" s="30"/>
      <c r="B116" s="20"/>
      <c r="C116" s="105"/>
      <c r="D116" s="105"/>
      <c r="E116" s="128"/>
      <c r="F116" s="128"/>
      <c r="G116" s="106"/>
      <c r="H116" s="111" t="s">
        <v>20</v>
      </c>
      <c r="I116" s="112">
        <f>SUM(I114:I115)</f>
        <v>4.4946858347057699</v>
      </c>
    </row>
    <row r="117" spans="1:9" s="11" customFormat="1" ht="14.25" x14ac:dyDescent="0.2">
      <c r="A117" s="30"/>
      <c r="B117" s="20"/>
      <c r="C117" s="105"/>
      <c r="D117" s="105"/>
      <c r="E117" s="128"/>
      <c r="F117" s="128"/>
      <c r="G117" s="106"/>
      <c r="H117" s="111"/>
      <c r="I117" s="129"/>
    </row>
    <row r="118" spans="1:9" s="11" customFormat="1" ht="14.25" x14ac:dyDescent="0.2">
      <c r="A118" s="30" t="s">
        <v>58</v>
      </c>
      <c r="B118" s="20" t="s">
        <v>6</v>
      </c>
      <c r="C118" s="105"/>
      <c r="D118" s="132"/>
      <c r="E118" s="131"/>
      <c r="F118" s="131"/>
      <c r="G118" s="130"/>
      <c r="H118" s="130"/>
      <c r="I118" s="133" t="s">
        <v>20</v>
      </c>
    </row>
    <row r="119" spans="1:9" s="11" customFormat="1" ht="14.25" x14ac:dyDescent="0.2">
      <c r="A119" s="30"/>
      <c r="B119" s="20"/>
      <c r="C119" s="105" t="s">
        <v>59</v>
      </c>
      <c r="D119" s="132"/>
      <c r="E119" s="108"/>
      <c r="F119" s="108">
        <v>4</v>
      </c>
      <c r="G119" s="108" t="s">
        <v>68</v>
      </c>
      <c r="H119" s="108"/>
      <c r="I119" s="133">
        <f>SUM(E119:H119)</f>
        <v>4</v>
      </c>
    </row>
    <row r="120" spans="1:9" s="11" customFormat="1" ht="14.25" x14ac:dyDescent="0.2">
      <c r="A120" s="30"/>
      <c r="B120" s="20"/>
      <c r="C120" s="105" t="s">
        <v>115</v>
      </c>
      <c r="D120" s="132"/>
      <c r="E120" s="163"/>
      <c r="F120" s="108">
        <v>8</v>
      </c>
      <c r="G120" s="108"/>
      <c r="H120" s="108"/>
      <c r="I120" s="133">
        <f t="shared" ref="I120:I126" si="4">SUM(E120:H120)</f>
        <v>8</v>
      </c>
    </row>
    <row r="121" spans="1:9" s="11" customFormat="1" ht="14.25" x14ac:dyDescent="0.2">
      <c r="A121" s="30"/>
      <c r="B121" s="20"/>
      <c r="C121" s="105" t="s">
        <v>121</v>
      </c>
      <c r="D121" s="132"/>
      <c r="E121" s="163"/>
      <c r="F121" s="108">
        <v>4</v>
      </c>
      <c r="G121" s="108"/>
      <c r="H121" s="108"/>
      <c r="I121" s="133">
        <f t="shared" si="4"/>
        <v>4</v>
      </c>
    </row>
    <row r="122" spans="1:9" s="11" customFormat="1" ht="14.25" x14ac:dyDescent="0.2">
      <c r="A122" s="30"/>
      <c r="B122" s="20"/>
      <c r="C122" s="105" t="s">
        <v>116</v>
      </c>
      <c r="D122" s="132"/>
      <c r="E122" s="163"/>
      <c r="F122" s="108">
        <v>4</v>
      </c>
      <c r="G122" s="108"/>
      <c r="H122" s="108"/>
      <c r="I122" s="133">
        <f t="shared" si="4"/>
        <v>4</v>
      </c>
    </row>
    <row r="123" spans="1:9" s="11" customFormat="1" ht="14.25" x14ac:dyDescent="0.2">
      <c r="A123" s="30"/>
      <c r="B123" s="20"/>
      <c r="C123" s="105" t="s">
        <v>117</v>
      </c>
      <c r="D123" s="132"/>
      <c r="E123" s="163"/>
      <c r="F123" s="108">
        <v>1</v>
      </c>
      <c r="G123" s="108"/>
      <c r="H123" s="108"/>
      <c r="I123" s="133">
        <f t="shared" si="4"/>
        <v>1</v>
      </c>
    </row>
    <row r="124" spans="1:9" s="11" customFormat="1" ht="14.25" x14ac:dyDescent="0.2">
      <c r="A124" s="30"/>
      <c r="B124" s="20"/>
      <c r="C124" s="105" t="s">
        <v>118</v>
      </c>
      <c r="D124" s="132"/>
      <c r="E124" s="163"/>
      <c r="F124" s="108">
        <v>1</v>
      </c>
      <c r="G124" s="108"/>
      <c r="H124" s="108"/>
      <c r="I124" s="133">
        <f t="shared" si="4"/>
        <v>1</v>
      </c>
    </row>
    <row r="125" spans="1:9" s="11" customFormat="1" ht="14.25" x14ac:dyDescent="0.2">
      <c r="A125" s="30"/>
      <c r="B125" s="20"/>
      <c r="C125" s="105" t="s">
        <v>119</v>
      </c>
      <c r="D125" s="132"/>
      <c r="E125" s="163"/>
      <c r="F125" s="108">
        <v>46</v>
      </c>
      <c r="G125" s="108"/>
      <c r="H125" s="108"/>
      <c r="I125" s="133">
        <f t="shared" si="4"/>
        <v>46</v>
      </c>
    </row>
    <row r="126" spans="1:9" s="11" customFormat="1" ht="14.25" x14ac:dyDescent="0.2">
      <c r="A126" s="30"/>
      <c r="B126" s="20"/>
      <c r="C126" s="105" t="s">
        <v>120</v>
      </c>
      <c r="D126" s="132"/>
      <c r="E126" s="163"/>
      <c r="F126" s="108">
        <v>4</v>
      </c>
      <c r="G126" s="108"/>
      <c r="H126" s="108"/>
      <c r="I126" s="133">
        <f t="shared" si="4"/>
        <v>4</v>
      </c>
    </row>
    <row r="127" spans="1:9" s="11" customFormat="1" ht="14.25" x14ac:dyDescent="0.2">
      <c r="A127" s="30"/>
      <c r="B127" s="20"/>
      <c r="C127" s="105"/>
      <c r="D127" s="105"/>
      <c r="E127" s="128"/>
      <c r="F127" s="106"/>
      <c r="G127" s="106"/>
      <c r="H127" s="111"/>
      <c r="I127" s="129"/>
    </row>
    <row r="128" spans="1:9" s="11" customFormat="1" ht="15.75" thickBot="1" x14ac:dyDescent="0.3">
      <c r="A128" s="240" t="s">
        <v>19</v>
      </c>
      <c r="B128" s="240"/>
      <c r="C128" s="240"/>
      <c r="D128" s="240"/>
      <c r="E128" s="240"/>
      <c r="F128" s="240"/>
      <c r="G128" s="240"/>
      <c r="H128" s="240"/>
      <c r="I128" s="241"/>
    </row>
    <row r="129" spans="1:14" s="11" customFormat="1" ht="15.75" customHeight="1" thickTop="1" x14ac:dyDescent="0.2">
      <c r="A129" s="242" t="str">
        <f>PRESUPUESTO!B58</f>
        <v xml:space="preserve">   FIRME DE CONCRETO R.N. H.O. F'C=200 KG/CM2 T.M.A. 3/4" DE 0.10 MTS. DE ESPESOR, ARMADO CON MALLA ELECTROSOLDADA 6X6/10-10, ACABADO PULIDO Y RALLADO CON BROCHA DE PELO EN LOSAS DE 3.00 X 2.00 MTS. ACABADO CON VOLTEADOR Y CIMBRA EN FRONTERAS, INCLUYE: MATERIALES, MANO DE OBRA, EQUIPO Y HERRAMIENTA, P.U.O.T.</v>
      </c>
      <c r="B129" s="120" t="s">
        <v>0</v>
      </c>
      <c r="C129" s="134"/>
      <c r="D129" s="105"/>
      <c r="E129" s="106"/>
      <c r="F129" s="106"/>
      <c r="G129" s="106"/>
      <c r="H129" s="116"/>
      <c r="I129" s="114"/>
    </row>
    <row r="130" spans="1:14" s="11" customFormat="1" ht="14.25" x14ac:dyDescent="0.2">
      <c r="A130" s="243"/>
      <c r="B130" s="135" t="s">
        <v>80</v>
      </c>
      <c r="C130" s="105" t="s">
        <v>132</v>
      </c>
      <c r="D130" s="105"/>
      <c r="E130" s="162">
        <v>45.24</v>
      </c>
      <c r="F130" s="106"/>
      <c r="G130" s="106"/>
      <c r="H130" s="108">
        <v>1</v>
      </c>
      <c r="I130" s="114">
        <f>+E130*H130</f>
        <v>45.24</v>
      </c>
    </row>
    <row r="131" spans="1:14" s="11" customFormat="1" ht="14.25" x14ac:dyDescent="0.2">
      <c r="A131" s="243"/>
      <c r="B131" s="120"/>
      <c r="C131" s="105"/>
      <c r="D131" s="105"/>
      <c r="E131" s="106"/>
      <c r="F131" s="106"/>
      <c r="G131" s="106"/>
      <c r="H131" s="111" t="s">
        <v>20</v>
      </c>
      <c r="I131" s="112">
        <f>SUM(I130:I130)</f>
        <v>45.24</v>
      </c>
    </row>
    <row r="132" spans="1:14" s="11" customFormat="1" ht="14.25" x14ac:dyDescent="0.2">
      <c r="A132" s="94"/>
      <c r="B132" s="120"/>
      <c r="C132" s="105"/>
      <c r="D132" s="105"/>
      <c r="E132" s="106"/>
      <c r="F132" s="106"/>
      <c r="G132" s="106"/>
      <c r="H132" s="108"/>
      <c r="I132" s="114"/>
    </row>
    <row r="133" spans="1:14" s="11" customFormat="1" ht="14.25" x14ac:dyDescent="0.2">
      <c r="A133" s="85" t="s">
        <v>78</v>
      </c>
      <c r="B133" s="20" t="s">
        <v>2</v>
      </c>
      <c r="C133" s="21"/>
      <c r="D133" s="22"/>
      <c r="E133" s="23"/>
      <c r="F133" s="26"/>
      <c r="G133" s="23"/>
      <c r="H133" s="24"/>
      <c r="I133" s="27"/>
    </row>
    <row r="134" spans="1:14" s="11" customFormat="1" ht="14.25" x14ac:dyDescent="0.2">
      <c r="A134" s="85"/>
      <c r="B134" s="20"/>
      <c r="C134" s="105" t="s">
        <v>113</v>
      </c>
      <c r="D134" s="105" t="s">
        <v>110</v>
      </c>
      <c r="E134" s="105" t="s">
        <v>201</v>
      </c>
      <c r="F134" s="105" t="s">
        <v>88</v>
      </c>
      <c r="G134" s="105">
        <v>0.2</v>
      </c>
      <c r="H134" s="108">
        <v>1</v>
      </c>
      <c r="I134" s="114">
        <f>H134*E134</f>
        <v>2.6</v>
      </c>
      <c r="N134" s="88"/>
    </row>
    <row r="135" spans="1:14" s="11" customFormat="1" ht="14.25" x14ac:dyDescent="0.2">
      <c r="A135" s="85"/>
      <c r="B135" s="20"/>
      <c r="C135" s="105" t="s">
        <v>202</v>
      </c>
      <c r="D135" s="105"/>
      <c r="E135" s="105"/>
      <c r="F135" s="105"/>
      <c r="G135" s="105"/>
      <c r="H135" s="108"/>
      <c r="I135" s="114"/>
      <c r="N135" s="88"/>
    </row>
    <row r="136" spans="1:14" s="11" customFormat="1" ht="14.25" x14ac:dyDescent="0.2">
      <c r="A136" s="85"/>
      <c r="B136" s="20"/>
      <c r="C136" s="105" t="s">
        <v>203</v>
      </c>
      <c r="D136" s="105" t="s">
        <v>105</v>
      </c>
      <c r="E136" s="105" t="s">
        <v>205</v>
      </c>
      <c r="F136" s="105"/>
      <c r="G136" s="105"/>
      <c r="H136" s="108">
        <v>2</v>
      </c>
      <c r="I136" s="114">
        <f>H136*E136</f>
        <v>10.4</v>
      </c>
      <c r="N136" s="88"/>
    </row>
    <row r="137" spans="1:14" s="11" customFormat="1" ht="14.25" x14ac:dyDescent="0.2">
      <c r="A137" s="85"/>
      <c r="B137" s="20"/>
      <c r="C137" s="105" t="s">
        <v>130</v>
      </c>
      <c r="D137" s="105" t="s">
        <v>188</v>
      </c>
      <c r="E137" s="105" t="s">
        <v>204</v>
      </c>
      <c r="F137" s="105"/>
      <c r="G137" s="105"/>
      <c r="H137" s="108">
        <v>2</v>
      </c>
      <c r="I137" s="114">
        <f>H137*E137</f>
        <v>14.8</v>
      </c>
      <c r="N137" s="88"/>
    </row>
    <row r="138" spans="1:14" s="11" customFormat="1" ht="14.25" x14ac:dyDescent="0.2">
      <c r="A138" s="85"/>
      <c r="B138" s="20"/>
      <c r="C138" s="105" t="s">
        <v>113</v>
      </c>
      <c r="D138" s="105" t="s">
        <v>112</v>
      </c>
      <c r="E138" s="105" t="s">
        <v>201</v>
      </c>
      <c r="F138" s="105"/>
      <c r="G138" s="105"/>
      <c r="H138" s="108">
        <v>1</v>
      </c>
      <c r="I138" s="114">
        <f>H138*E138</f>
        <v>2.6</v>
      </c>
      <c r="N138" s="88"/>
    </row>
    <row r="139" spans="1:14" s="11" customFormat="1" ht="14.25" x14ac:dyDescent="0.2">
      <c r="A139" s="85"/>
      <c r="B139" s="20"/>
      <c r="C139" s="105"/>
      <c r="D139" s="110"/>
      <c r="E139" s="106"/>
      <c r="F139" s="130"/>
      <c r="G139" s="106"/>
      <c r="H139" s="111" t="s">
        <v>20</v>
      </c>
      <c r="I139" s="112">
        <f>SUM(I134:I138)</f>
        <v>30.400000000000002</v>
      </c>
      <c r="N139" s="88"/>
    </row>
    <row r="140" spans="1:14" s="11" customFormat="1" ht="14.25" x14ac:dyDescent="0.2">
      <c r="A140" s="153"/>
      <c r="B140" s="20"/>
      <c r="C140" s="105"/>
      <c r="D140" s="105"/>
      <c r="E140" s="106"/>
      <c r="F140" s="130"/>
      <c r="G140" s="106"/>
      <c r="H140" s="111"/>
      <c r="I140" s="129"/>
      <c r="N140" s="88"/>
    </row>
    <row r="141" spans="1:14" s="11" customFormat="1" ht="22.5" customHeight="1" x14ac:dyDescent="0.2">
      <c r="A141" s="244" t="str">
        <f>PRESUPUESTO!B59</f>
        <v xml:space="preserve">   MURO DE BLOCK DE CONCRETO HUECO 15X 20X 40 CMS. ASENTADO EN 15 CMS. DE ESPESOR, ASENTADO CON MORTERO CEMENTO ARENA PROP. 1:4,  REFUERZO DE 2 ALAMBRES LONGITUDINALES CAL.8 Y ALAMBRES TRANSVERSALES  CAL.8@30CM  A CADA HILADA Y CASTILLOS AHOGADOS DE CONCRETO F´C = 200 KG/CM2 A CADA 60CM, ARMADO CON 1 VARILLA DEL NO. 3,.ACABADO APARENTE, CONSIDERANDO ANDAMIOS DE 0.00 A 3.00 MTS DE ALTURA, EL PRECIO INCLUYE: SUMINISTRO DE MATERIALES, MANO DE OBRA, EQUIPO, HERRAMIENTA Y TODO LO NECESARIO PARA SU EJECUCION, P.U.O.T.</v>
      </c>
      <c r="B141" s="20" t="s">
        <v>0</v>
      </c>
      <c r="C141" s="105"/>
      <c r="D141" s="105"/>
      <c r="E141" s="106"/>
      <c r="F141" s="130"/>
      <c r="G141" s="106"/>
      <c r="H141" s="111"/>
      <c r="I141" s="129"/>
      <c r="N141" s="88"/>
    </row>
    <row r="142" spans="1:14" s="11" customFormat="1" ht="15" customHeight="1" x14ac:dyDescent="0.2">
      <c r="A142" s="245"/>
      <c r="B142" s="20"/>
      <c r="C142" s="105" t="s">
        <v>113</v>
      </c>
      <c r="D142" s="105" t="s">
        <v>110</v>
      </c>
      <c r="E142" s="105" t="s">
        <v>201</v>
      </c>
      <c r="F142" s="105" t="s">
        <v>88</v>
      </c>
      <c r="G142" s="105" t="s">
        <v>206</v>
      </c>
      <c r="H142" s="108">
        <v>1</v>
      </c>
      <c r="I142" s="114">
        <f>H142*E142*G142</f>
        <v>1.0920000000000001</v>
      </c>
      <c r="N142" s="88"/>
    </row>
    <row r="143" spans="1:14" s="11" customFormat="1" ht="15" customHeight="1" x14ac:dyDescent="0.2">
      <c r="A143" s="245"/>
      <c r="B143" s="20"/>
      <c r="C143" s="105" t="s">
        <v>202</v>
      </c>
      <c r="D143" s="105"/>
      <c r="E143" s="105"/>
      <c r="F143" s="105"/>
      <c r="G143" s="105"/>
      <c r="H143" s="108"/>
      <c r="I143" s="114"/>
      <c r="N143" s="88"/>
    </row>
    <row r="144" spans="1:14" s="11" customFormat="1" ht="15" customHeight="1" x14ac:dyDescent="0.2">
      <c r="A144" s="245"/>
      <c r="B144" s="20"/>
      <c r="C144" s="105" t="s">
        <v>203</v>
      </c>
      <c r="D144" s="105" t="s">
        <v>105</v>
      </c>
      <c r="E144" s="105" t="s">
        <v>205</v>
      </c>
      <c r="F144" s="105"/>
      <c r="G144" s="105" t="s">
        <v>207</v>
      </c>
      <c r="H144" s="108">
        <v>2</v>
      </c>
      <c r="I144" s="114">
        <f>H144*E144*G144</f>
        <v>30.888000000000002</v>
      </c>
      <c r="N144" s="88"/>
    </row>
    <row r="145" spans="1:14" s="11" customFormat="1" ht="15" customHeight="1" x14ac:dyDescent="0.2">
      <c r="A145" s="245"/>
      <c r="B145" s="20"/>
      <c r="C145" s="105" t="s">
        <v>130</v>
      </c>
      <c r="D145" s="105" t="s">
        <v>188</v>
      </c>
      <c r="E145" s="105" t="s">
        <v>204</v>
      </c>
      <c r="F145" s="105"/>
      <c r="G145" s="105" t="s">
        <v>135</v>
      </c>
      <c r="H145" s="108">
        <v>2</v>
      </c>
      <c r="I145" s="114">
        <f>H145*E145*G145</f>
        <v>25.900000000000002</v>
      </c>
      <c r="N145" s="88"/>
    </row>
    <row r="146" spans="1:14" s="11" customFormat="1" ht="15" customHeight="1" x14ac:dyDescent="0.2">
      <c r="A146" s="245"/>
      <c r="B146" s="20"/>
      <c r="C146" s="105" t="s">
        <v>113</v>
      </c>
      <c r="D146" s="105" t="s">
        <v>112</v>
      </c>
      <c r="E146" s="105" t="s">
        <v>201</v>
      </c>
      <c r="F146" s="105"/>
      <c r="G146" s="105" t="s">
        <v>135</v>
      </c>
      <c r="H146" s="108">
        <v>1</v>
      </c>
      <c r="I146" s="114">
        <f>H146*E146*G146</f>
        <v>4.55</v>
      </c>
      <c r="N146" s="88"/>
    </row>
    <row r="147" spans="1:14" s="11" customFormat="1" ht="14.25" x14ac:dyDescent="0.2">
      <c r="A147" s="153"/>
      <c r="B147" s="20"/>
      <c r="C147" s="105"/>
      <c r="D147" s="110"/>
      <c r="E147" s="106"/>
      <c r="F147" s="130"/>
      <c r="G147" s="106"/>
      <c r="H147" s="111" t="s">
        <v>20</v>
      </c>
      <c r="I147" s="112">
        <f>SUM(I142:I146)</f>
        <v>62.43</v>
      </c>
      <c r="N147" s="88"/>
    </row>
    <row r="148" spans="1:14" s="11" customFormat="1" ht="14.25" x14ac:dyDescent="0.2">
      <c r="A148" s="153"/>
      <c r="B148" s="20"/>
      <c r="C148" s="105"/>
      <c r="D148" s="105"/>
      <c r="E148" s="106"/>
      <c r="F148" s="130"/>
      <c r="G148" s="106"/>
      <c r="H148" s="111"/>
      <c r="I148" s="129"/>
      <c r="N148" s="88"/>
    </row>
    <row r="149" spans="1:14" s="11" customFormat="1" ht="22.5" customHeight="1" x14ac:dyDescent="0.2">
      <c r="A149" s="244" t="str">
        <f>PRESUPUESTO!B60</f>
        <v xml:space="preserve">   MURO DE TABIQUE HUECO INDUSTRIALIZADO DE ALTA RESISTENCIA VINTEX ESMALTADO 12/12  ASENTADO EN 12 CMS. DE ESPESOR, ASENTADO CON MORTERO CEMENTO ARENA PROP. 1:4,   CASTILLOS AHOGADOS DE CONCRETO F´C = 200 KG/CM2 A CADA 60CM, ARMADO CON 1 VARILLA DEL NO. 3,.ACABADO APARENTE, CONSIDERANDO ANDAMIOS DE 0.00 A 3.00 MTS DE ALTURA, EL PRECIO INCLUYE: SUMINISTRO DE MATERIALES, MANO DE OBRA, EQUIPO, HERRAMIENTA Y TODO LO NECESARIO PARA SU EJECUCION, P.U.O.T.</v>
      </c>
      <c r="B149" s="20" t="s">
        <v>0</v>
      </c>
      <c r="C149" s="105"/>
      <c r="D149" s="105"/>
      <c r="E149" s="106"/>
      <c r="F149" s="130"/>
      <c r="G149" s="106"/>
      <c r="H149" s="111"/>
      <c r="I149" s="129"/>
      <c r="N149" s="88"/>
    </row>
    <row r="150" spans="1:14" s="11" customFormat="1" ht="15" customHeight="1" x14ac:dyDescent="0.2">
      <c r="A150" s="245"/>
      <c r="B150" s="20"/>
      <c r="C150" s="105" t="s">
        <v>203</v>
      </c>
      <c r="D150" s="105" t="s">
        <v>130</v>
      </c>
      <c r="E150" s="105" t="s">
        <v>205</v>
      </c>
      <c r="F150" s="105" t="s">
        <v>222</v>
      </c>
      <c r="G150" s="105" t="s">
        <v>223</v>
      </c>
      <c r="H150" s="108">
        <v>1</v>
      </c>
      <c r="I150" s="114">
        <f>H150*E150*G150</f>
        <v>1.3</v>
      </c>
      <c r="N150" s="88"/>
    </row>
    <row r="151" spans="1:14" s="11" customFormat="1" ht="14.25" x14ac:dyDescent="0.2">
      <c r="A151" s="153"/>
      <c r="B151" s="20"/>
      <c r="C151" s="105"/>
      <c r="D151" s="110"/>
      <c r="E151" s="106"/>
      <c r="F151" s="130"/>
      <c r="G151" s="106"/>
      <c r="H151" s="111" t="s">
        <v>20</v>
      </c>
      <c r="I151" s="112">
        <f>SUM(I150:I150)</f>
        <v>1.3</v>
      </c>
      <c r="N151" s="88"/>
    </row>
    <row r="152" spans="1:14" s="11" customFormat="1" ht="14.25" x14ac:dyDescent="0.2">
      <c r="A152" s="153"/>
      <c r="B152" s="20"/>
      <c r="C152" s="105"/>
      <c r="D152" s="105"/>
      <c r="E152" s="106"/>
      <c r="F152" s="130"/>
      <c r="G152" s="106"/>
      <c r="H152" s="111"/>
      <c r="I152" s="129"/>
      <c r="N152" s="88"/>
    </row>
    <row r="153" spans="1:14" s="11" customFormat="1" ht="14.25" x14ac:dyDescent="0.2">
      <c r="A153" s="85" t="s">
        <v>124</v>
      </c>
      <c r="B153" s="20" t="s">
        <v>2</v>
      </c>
      <c r="C153" s="21"/>
      <c r="D153" s="22"/>
      <c r="E153" s="23"/>
      <c r="F153" s="26"/>
      <c r="G153" s="23"/>
      <c r="H153" s="24"/>
      <c r="I153" s="27"/>
    </row>
    <row r="154" spans="1:14" s="11" customFormat="1" ht="14.25" x14ac:dyDescent="0.2">
      <c r="A154" s="153"/>
      <c r="B154" s="20"/>
      <c r="C154" s="105" t="s">
        <v>203</v>
      </c>
      <c r="D154" s="105" t="s">
        <v>130</v>
      </c>
      <c r="E154" s="105" t="s">
        <v>207</v>
      </c>
      <c r="F154" s="105"/>
      <c r="G154" s="105"/>
      <c r="H154" s="108">
        <v>6</v>
      </c>
      <c r="I154" s="114">
        <f t="shared" ref="I154:I156" si="5">H154*E154</f>
        <v>17.82</v>
      </c>
      <c r="N154" s="88"/>
    </row>
    <row r="155" spans="1:14" s="11" customFormat="1" ht="14.25" x14ac:dyDescent="0.2">
      <c r="A155" s="153"/>
      <c r="B155" s="20"/>
      <c r="C155" s="105" t="s">
        <v>130</v>
      </c>
      <c r="D155" s="105" t="s">
        <v>188</v>
      </c>
      <c r="E155" s="105" t="s">
        <v>135</v>
      </c>
      <c r="F155" s="105"/>
      <c r="G155" s="105"/>
      <c r="H155" s="108">
        <v>20</v>
      </c>
      <c r="I155" s="114">
        <f t="shared" si="5"/>
        <v>35</v>
      </c>
      <c r="N155" s="88"/>
    </row>
    <row r="156" spans="1:14" s="11" customFormat="1" ht="14.25" x14ac:dyDescent="0.2">
      <c r="A156" s="153"/>
      <c r="B156" s="20"/>
      <c r="C156" s="105" t="s">
        <v>106</v>
      </c>
      <c r="D156" s="105" t="s">
        <v>107</v>
      </c>
      <c r="E156" s="105" t="s">
        <v>135</v>
      </c>
      <c r="F156" s="105"/>
      <c r="G156" s="105"/>
      <c r="H156" s="108">
        <v>2</v>
      </c>
      <c r="I156" s="114">
        <f t="shared" si="5"/>
        <v>3.5</v>
      </c>
      <c r="N156" s="88"/>
    </row>
    <row r="157" spans="1:14" s="11" customFormat="1" ht="14.25" x14ac:dyDescent="0.2">
      <c r="A157" s="153"/>
      <c r="B157" s="20" t="s">
        <v>133</v>
      </c>
      <c r="C157" s="105" t="s">
        <v>188</v>
      </c>
      <c r="D157" s="105" t="s">
        <v>130</v>
      </c>
      <c r="E157" s="105" t="s">
        <v>134</v>
      </c>
      <c r="F157" s="105"/>
      <c r="G157" s="105"/>
      <c r="H157" s="108">
        <v>28</v>
      </c>
      <c r="I157" s="114">
        <f t="shared" ref="I157" si="6">H157*E157</f>
        <v>8.4</v>
      </c>
      <c r="N157" s="88"/>
    </row>
    <row r="158" spans="1:14" s="11" customFormat="1" ht="14.25" x14ac:dyDescent="0.2">
      <c r="A158" s="153"/>
      <c r="B158" s="20"/>
      <c r="C158" s="105"/>
      <c r="D158" s="105"/>
      <c r="E158" s="105"/>
      <c r="F158" s="105"/>
      <c r="G158" s="154"/>
      <c r="H158" s="108"/>
      <c r="I158" s="114"/>
      <c r="N158" s="88"/>
    </row>
    <row r="159" spans="1:14" s="11" customFormat="1" x14ac:dyDescent="0.25">
      <c r="A159" s="153"/>
      <c r="B159" s="20"/>
      <c r="C159" s="105"/>
      <c r="D159" s="105"/>
      <c r="E159" s="105"/>
      <c r="F159" s="105"/>
      <c r="G159"/>
      <c r="H159" s="111" t="s">
        <v>20</v>
      </c>
      <c r="I159" s="112">
        <f>SUM(I154:I158)</f>
        <v>64.72</v>
      </c>
      <c r="N159" s="88"/>
    </row>
    <row r="160" spans="1:14" s="11" customFormat="1" x14ac:dyDescent="0.25">
      <c r="A160" s="153"/>
      <c r="B160" s="20"/>
      <c r="C160" s="105"/>
      <c r="D160" s="105"/>
      <c r="E160" s="105"/>
      <c r="F160" s="105"/>
      <c r="G160"/>
      <c r="H160" s="111"/>
      <c r="I160" s="129"/>
      <c r="N160" s="88"/>
    </row>
    <row r="161" spans="1:14" s="11" customFormat="1" ht="14.25" x14ac:dyDescent="0.2">
      <c r="A161" s="85" t="s">
        <v>125</v>
      </c>
      <c r="B161" s="20" t="s">
        <v>2</v>
      </c>
      <c r="C161" s="21"/>
      <c r="D161" s="22"/>
      <c r="E161" s="23"/>
      <c r="F161" s="26"/>
      <c r="G161" s="23"/>
      <c r="H161" s="24"/>
      <c r="I161" s="27"/>
    </row>
    <row r="162" spans="1:14" s="11" customFormat="1" ht="14.25" x14ac:dyDescent="0.2">
      <c r="A162" s="153"/>
      <c r="B162" s="20"/>
      <c r="C162" s="105" t="s">
        <v>203</v>
      </c>
      <c r="D162" s="105" t="s">
        <v>130</v>
      </c>
      <c r="E162" s="105" t="s">
        <v>207</v>
      </c>
      <c r="F162" s="105"/>
      <c r="G162" s="105"/>
      <c r="H162" s="108">
        <v>2</v>
      </c>
      <c r="I162" s="114">
        <f t="shared" ref="I162:I165" si="7">H162*E162</f>
        <v>5.94</v>
      </c>
      <c r="N162" s="88"/>
    </row>
    <row r="163" spans="1:14" s="11" customFormat="1" ht="14.25" x14ac:dyDescent="0.2">
      <c r="A163" s="153"/>
      <c r="B163" s="20"/>
      <c r="C163" s="105" t="s">
        <v>130</v>
      </c>
      <c r="D163" s="105" t="s">
        <v>188</v>
      </c>
      <c r="E163" s="105" t="s">
        <v>135</v>
      </c>
      <c r="F163" s="105"/>
      <c r="G163" s="105"/>
      <c r="H163" s="108">
        <v>4</v>
      </c>
      <c r="I163" s="114">
        <f t="shared" si="7"/>
        <v>7</v>
      </c>
      <c r="N163" s="88"/>
    </row>
    <row r="164" spans="1:14" s="11" customFormat="1" ht="14.25" x14ac:dyDescent="0.2">
      <c r="A164" s="153"/>
      <c r="C164" s="105" t="s">
        <v>106</v>
      </c>
      <c r="D164" s="105" t="s">
        <v>107</v>
      </c>
      <c r="E164" s="105" t="s">
        <v>135</v>
      </c>
      <c r="F164" s="105"/>
      <c r="G164" s="105"/>
      <c r="H164" s="108">
        <v>2</v>
      </c>
      <c r="I164" s="114">
        <f t="shared" si="7"/>
        <v>3.5</v>
      </c>
      <c r="N164" s="88"/>
    </row>
    <row r="165" spans="1:14" s="11" customFormat="1" ht="14.25" x14ac:dyDescent="0.2">
      <c r="A165" s="153"/>
      <c r="B165" s="20" t="s">
        <v>133</v>
      </c>
      <c r="C165" s="105" t="s">
        <v>188</v>
      </c>
      <c r="D165" s="105" t="s">
        <v>130</v>
      </c>
      <c r="E165" s="105" t="s">
        <v>134</v>
      </c>
      <c r="F165" s="105"/>
      <c r="G165" s="105"/>
      <c r="H165" s="108">
        <v>8</v>
      </c>
      <c r="I165" s="114">
        <f t="shared" si="7"/>
        <v>2.4</v>
      </c>
      <c r="N165" s="88"/>
    </row>
    <row r="166" spans="1:14" s="11" customFormat="1" x14ac:dyDescent="0.25">
      <c r="A166" s="153"/>
      <c r="B166" s="20"/>
      <c r="C166" s="105"/>
      <c r="D166" s="105"/>
      <c r="E166" s="105"/>
      <c r="F166" s="105"/>
      <c r="G166"/>
      <c r="H166" s="111" t="s">
        <v>20</v>
      </c>
      <c r="I166" s="112">
        <f>SUM(I162:I165)</f>
        <v>18.84</v>
      </c>
      <c r="N166" s="88"/>
    </row>
    <row r="167" spans="1:14" s="11" customFormat="1" x14ac:dyDescent="0.25">
      <c r="A167" s="153"/>
      <c r="B167" s="20"/>
      <c r="C167" s="105"/>
      <c r="D167" s="105"/>
      <c r="E167" s="105"/>
      <c r="F167" s="105"/>
      <c r="G167"/>
      <c r="H167" s="111"/>
      <c r="I167" s="129"/>
      <c r="N167" s="88"/>
    </row>
    <row r="168" spans="1:14" s="11" customFormat="1" ht="14.25" x14ac:dyDescent="0.2">
      <c r="A168" s="85" t="s">
        <v>208</v>
      </c>
      <c r="B168" s="20" t="s">
        <v>2</v>
      </c>
      <c r="C168" s="21"/>
      <c r="D168" s="22"/>
      <c r="E168" s="23"/>
      <c r="F168" s="26"/>
      <c r="G168" s="23"/>
      <c r="H168" s="24"/>
      <c r="I168" s="27"/>
    </row>
    <row r="169" spans="1:14" s="11" customFormat="1" ht="14.25" x14ac:dyDescent="0.2">
      <c r="A169" s="85"/>
      <c r="B169" s="20"/>
      <c r="C169" s="105" t="s">
        <v>65</v>
      </c>
      <c r="D169" s="105" t="s">
        <v>109</v>
      </c>
      <c r="E169" s="105" t="s">
        <v>209</v>
      </c>
      <c r="F169" s="105" t="s">
        <v>126</v>
      </c>
      <c r="G169" s="105" t="s">
        <v>134</v>
      </c>
      <c r="H169" s="108">
        <v>2</v>
      </c>
      <c r="I169" s="114">
        <f>H169*E169</f>
        <v>9.42</v>
      </c>
      <c r="N169" s="88"/>
    </row>
    <row r="170" spans="1:14" s="11" customFormat="1" x14ac:dyDescent="0.25">
      <c r="A170" s="153"/>
      <c r="B170" s="20"/>
      <c r="C170" s="105"/>
      <c r="D170" s="105"/>
      <c r="E170" s="105"/>
      <c r="F170" s="105"/>
      <c r="G170"/>
      <c r="H170" s="111" t="s">
        <v>20</v>
      </c>
      <c r="I170" s="112">
        <f>SUM(I169:I169)</f>
        <v>9.42</v>
      </c>
      <c r="N170" s="88"/>
    </row>
    <row r="171" spans="1:14" s="11" customFormat="1" x14ac:dyDescent="0.25">
      <c r="A171" s="153"/>
      <c r="B171" s="20"/>
      <c r="C171" s="105"/>
      <c r="D171" s="105"/>
      <c r="E171" s="105"/>
      <c r="F171" s="105"/>
      <c r="G171"/>
      <c r="H171" s="111"/>
      <c r="I171" s="129"/>
      <c r="N171" s="88"/>
    </row>
    <row r="172" spans="1:14" s="11" customFormat="1" x14ac:dyDescent="0.25">
      <c r="A172" s="187"/>
      <c r="B172" s="188"/>
      <c r="C172" s="189"/>
      <c r="D172" s="189"/>
      <c r="E172" s="189"/>
      <c r="F172" s="189"/>
      <c r="G172"/>
      <c r="H172" s="190"/>
      <c r="I172" s="191"/>
      <c r="N172" s="88"/>
    </row>
    <row r="173" spans="1:14" s="11" customFormat="1" ht="15.75" thickBot="1" x14ac:dyDescent="0.3">
      <c r="A173" s="240" t="s">
        <v>271</v>
      </c>
      <c r="B173" s="240"/>
      <c r="C173" s="240"/>
      <c r="D173" s="240"/>
      <c r="E173" s="240"/>
      <c r="F173" s="240"/>
      <c r="G173" s="240"/>
      <c r="H173" s="240"/>
      <c r="I173" s="241"/>
      <c r="N173" s="88"/>
    </row>
    <row r="174" spans="1:14" s="11" customFormat="1" ht="15.75" thickTop="1" x14ac:dyDescent="0.25">
      <c r="A174" s="187"/>
      <c r="B174" s="188"/>
      <c r="C174" s="189"/>
      <c r="D174" s="189"/>
      <c r="E174" s="189"/>
      <c r="F174" s="189"/>
      <c r="G174"/>
      <c r="H174" s="190"/>
      <c r="I174" s="191"/>
      <c r="N174" s="88"/>
    </row>
    <row r="175" spans="1:14" s="11" customFormat="1" ht="180.75" x14ac:dyDescent="0.25">
      <c r="A175" s="187" t="str">
        <f>PRESUPUESTO!B67</f>
        <v>DETALLADO  EN JUNTAS EN MURO DE PIEDRA CONSISTENTE EN  RESANADO DE IMPERFECCIONES  CON MORTERO CEMENTO - ARENA EN PROPORCIÓN 1:3 Y POSTERIOR  ALISADO CON MANGUERA O TUBO DE PVC. Y APLICACIÓN DE SELLADOR ACRILICO MARCA ROTEC O SIMILAR EN CALIDAD,  PARA BRILLO Y PROTECCION. INCLUYE: MATERIALES, MANO DE OBRA, HERRAMIENTA Y HERRAMIENTA, P.U.O.T.</v>
      </c>
      <c r="B175" s="187" t="str">
        <f>PRESUPUESTO!C67</f>
        <v>M2</v>
      </c>
      <c r="C175" s="189"/>
      <c r="D175" s="189"/>
      <c r="E175" s="189"/>
      <c r="F175" s="189"/>
      <c r="G175"/>
      <c r="H175" s="190"/>
      <c r="I175" s="191">
        <f>SUM(I176:I179)</f>
        <v>43.440000000000005</v>
      </c>
      <c r="N175" s="88"/>
    </row>
    <row r="176" spans="1:14" s="11" customFormat="1" x14ac:dyDescent="0.25">
      <c r="A176" s="187"/>
      <c r="B176" s="187"/>
      <c r="C176" s="189" t="s">
        <v>203</v>
      </c>
      <c r="D176" s="189" t="s">
        <v>130</v>
      </c>
      <c r="E176" s="189" t="s">
        <v>273</v>
      </c>
      <c r="F176" s="189"/>
      <c r="G176">
        <v>1.6</v>
      </c>
      <c r="H176" s="190">
        <v>1</v>
      </c>
      <c r="I176" s="191">
        <f>H176*G176*E176</f>
        <v>10.240000000000002</v>
      </c>
      <c r="N176" s="88"/>
    </row>
    <row r="177" spans="1:14" s="11" customFormat="1" x14ac:dyDescent="0.25">
      <c r="A177" s="187"/>
      <c r="B177" s="187"/>
      <c r="C177" s="189" t="s">
        <v>113</v>
      </c>
      <c r="D177" s="189" t="s">
        <v>130</v>
      </c>
      <c r="E177" s="189" t="s">
        <v>274</v>
      </c>
      <c r="F177" s="189"/>
      <c r="G177">
        <v>1.6</v>
      </c>
      <c r="H177" s="190">
        <v>1</v>
      </c>
      <c r="I177" s="191">
        <f t="shared" ref="I177:I179" si="8">H177*G177*E177</f>
        <v>6.32</v>
      </c>
      <c r="N177" s="88"/>
    </row>
    <row r="178" spans="1:14" s="11" customFormat="1" x14ac:dyDescent="0.25">
      <c r="A178" s="187"/>
      <c r="B178" s="187"/>
      <c r="C178" s="189" t="s">
        <v>272</v>
      </c>
      <c r="D178" s="189" t="s">
        <v>188</v>
      </c>
      <c r="E178" s="189" t="s">
        <v>275</v>
      </c>
      <c r="F178" s="189"/>
      <c r="G178">
        <v>1.6</v>
      </c>
      <c r="H178" s="190">
        <v>1</v>
      </c>
      <c r="I178" s="191">
        <f t="shared" si="8"/>
        <v>13.440000000000001</v>
      </c>
      <c r="N178" s="88"/>
    </row>
    <row r="179" spans="1:14" s="11" customFormat="1" x14ac:dyDescent="0.25">
      <c r="A179" s="187"/>
      <c r="B179" s="187"/>
      <c r="C179" s="189" t="s">
        <v>106</v>
      </c>
      <c r="D179" s="189" t="s">
        <v>188</v>
      </c>
      <c r="E179" s="189" t="s">
        <v>275</v>
      </c>
      <c r="F179" s="189"/>
      <c r="G179">
        <v>1.6</v>
      </c>
      <c r="H179" s="190">
        <v>1</v>
      </c>
      <c r="I179" s="191">
        <f t="shared" si="8"/>
        <v>13.440000000000001</v>
      </c>
      <c r="N179" s="88"/>
    </row>
    <row r="180" spans="1:14" s="11" customFormat="1" x14ac:dyDescent="0.25">
      <c r="A180" s="187"/>
      <c r="B180" s="187"/>
      <c r="C180" s="189"/>
      <c r="D180" s="189"/>
      <c r="E180" s="189"/>
      <c r="F180" s="189"/>
      <c r="G180"/>
      <c r="H180" s="190"/>
      <c r="I180" s="191"/>
      <c r="N180" s="88"/>
    </row>
    <row r="181" spans="1:14" s="11" customFormat="1" ht="156.75" x14ac:dyDescent="0.25">
      <c r="A181" s="187" t="str">
        <f>PRESUPUESTO!B68</f>
        <v xml:space="preserve">   PINTURA VINIL ACRILICA MCA. COMEX (VINIMEX) EN MUROS, COLUMNAS, TRABES Y PLAFONES CON APLANADO DE MORTERO, PREPARACION DE LA SUPERFICIE, REBABEAR, PLASTE NECESARIO, EMPAPELADO, SELLADOR VINILICO 5 X 1 DE COMEX,  A DOS MANOS DE PINTURA, INCLUYE: MATERIALES, MANO DE OBRA, HERRAMIENTA Y HERRAMIENTA, P.U.O.T.</v>
      </c>
      <c r="B181" s="187" t="str">
        <f>PRESUPUESTO!C68</f>
        <v>M2</v>
      </c>
      <c r="C181" s="189"/>
      <c r="D181" s="189"/>
      <c r="E181" s="189"/>
      <c r="F181" s="189"/>
      <c r="G181"/>
      <c r="H181" s="190"/>
      <c r="I181" s="191">
        <f>SUM(I182:I186)</f>
        <v>21.925000000000001</v>
      </c>
      <c r="N181" s="88"/>
    </row>
    <row r="182" spans="1:14" s="11" customFormat="1" x14ac:dyDescent="0.25">
      <c r="A182" s="187"/>
      <c r="B182" s="188"/>
      <c r="C182" s="189"/>
      <c r="D182" s="189"/>
      <c r="E182" s="189" t="s">
        <v>276</v>
      </c>
      <c r="F182" s="189"/>
      <c r="G182">
        <v>3.55</v>
      </c>
      <c r="H182" s="190">
        <v>3</v>
      </c>
      <c r="I182" s="191">
        <f>H182*G182*E182</f>
        <v>4.26</v>
      </c>
      <c r="N182" s="88"/>
    </row>
    <row r="183" spans="1:14" s="11" customFormat="1" x14ac:dyDescent="0.25">
      <c r="A183" s="187"/>
      <c r="B183" s="188"/>
      <c r="C183" s="189"/>
      <c r="D183" s="189"/>
      <c r="E183" s="189" t="s">
        <v>277</v>
      </c>
      <c r="F183" s="189"/>
      <c r="G183">
        <v>3.55</v>
      </c>
      <c r="H183" s="190">
        <v>1</v>
      </c>
      <c r="I183" s="191">
        <f t="shared" ref="I183:I186" si="9">H183*G183*E183</f>
        <v>1.7749999999999999</v>
      </c>
      <c r="N183" s="88"/>
    </row>
    <row r="184" spans="1:14" s="11" customFormat="1" x14ac:dyDescent="0.25">
      <c r="A184" s="187"/>
      <c r="B184" s="188"/>
      <c r="C184" s="189"/>
      <c r="D184" s="189"/>
      <c r="E184" s="189" t="s">
        <v>194</v>
      </c>
      <c r="F184" s="189"/>
      <c r="G184">
        <v>3.55</v>
      </c>
      <c r="H184" s="190">
        <v>2</v>
      </c>
      <c r="I184" s="191">
        <f t="shared" si="9"/>
        <v>4.26</v>
      </c>
      <c r="N184" s="88"/>
    </row>
    <row r="185" spans="1:14" s="11" customFormat="1" x14ac:dyDescent="0.25">
      <c r="A185" s="187"/>
      <c r="B185" s="188"/>
      <c r="C185" s="189"/>
      <c r="D185" s="189"/>
      <c r="E185" s="189" t="s">
        <v>278</v>
      </c>
      <c r="F185" s="189"/>
      <c r="G185">
        <v>0.25</v>
      </c>
      <c r="H185" s="190">
        <v>2</v>
      </c>
      <c r="I185" s="191">
        <f t="shared" si="9"/>
        <v>2.75</v>
      </c>
      <c r="N185" s="88"/>
    </row>
    <row r="186" spans="1:14" s="11" customFormat="1" x14ac:dyDescent="0.25">
      <c r="A186" s="187"/>
      <c r="B186" s="188"/>
      <c r="C186" s="189"/>
      <c r="D186" s="189"/>
      <c r="E186" s="189" t="s">
        <v>204</v>
      </c>
      <c r="F186" s="189"/>
      <c r="G186">
        <v>0.6</v>
      </c>
      <c r="H186" s="190">
        <v>2</v>
      </c>
      <c r="I186" s="191">
        <f t="shared" si="9"/>
        <v>8.8800000000000008</v>
      </c>
      <c r="N186" s="88"/>
    </row>
    <row r="187" spans="1:14" s="11" customFormat="1" x14ac:dyDescent="0.25">
      <c r="A187" s="187"/>
      <c r="B187" s="188"/>
      <c r="C187" s="189"/>
      <c r="D187" s="189"/>
      <c r="E187" s="189"/>
      <c r="F187" s="189"/>
      <c r="G187"/>
      <c r="H187" s="190"/>
      <c r="I187" s="191"/>
      <c r="N187" s="88"/>
    </row>
    <row r="188" spans="1:14" s="11" customFormat="1" ht="192.75" x14ac:dyDescent="0.25">
      <c r="A188" s="187" t="str">
        <f>PRESUPUESTO!B72</f>
        <v xml:space="preserve">   PINTURA DE ESMALTE ALQUIDALICO EN SUPERFICIES METALICAS DE MOBILIARIO URBANO Y EQUIPAMIENTO, (TONO AUTORIZADO POR LA DIRECCIÓN) ESPESOR SECO MÍNIMO DE 1.5 MILS QUE CUMPLA CON LA NORMA DGOP CAP 13, CONSIDERANDO LA PREPARACION DE LA SUPERFICIE, INCLUYE: ANTICORROSIVO, MATERIALES, MANO DE OBRA, EQUIPO Y HERRAMIENTA, P.U.O.T.</v>
      </c>
      <c r="B188" s="187" t="str">
        <f>PRESUPUESTO!C72</f>
        <v>M2</v>
      </c>
      <c r="C188" s="189"/>
      <c r="D188" s="189"/>
      <c r="E188" s="189"/>
      <c r="F188" s="189"/>
      <c r="G188"/>
      <c r="H188" s="190"/>
      <c r="I188" s="191">
        <f>SUM(I189)</f>
        <v>74</v>
      </c>
      <c r="N188" s="88"/>
    </row>
    <row r="189" spans="1:14" s="11" customFormat="1" x14ac:dyDescent="0.25">
      <c r="A189" s="187"/>
      <c r="B189" s="188"/>
      <c r="C189" s="189" t="s">
        <v>195</v>
      </c>
      <c r="D189" s="189" t="s">
        <v>198</v>
      </c>
      <c r="E189" s="189" t="s">
        <v>279</v>
      </c>
      <c r="F189" s="189" t="s">
        <v>204</v>
      </c>
      <c r="G189"/>
      <c r="H189" s="190">
        <v>1</v>
      </c>
      <c r="I189" s="191">
        <f>H189*F189*E189</f>
        <v>74</v>
      </c>
      <c r="N189" s="88"/>
    </row>
    <row r="190" spans="1:14" s="11" customFormat="1" x14ac:dyDescent="0.25">
      <c r="A190" s="187"/>
      <c r="B190" s="188"/>
      <c r="C190" s="189"/>
      <c r="D190" s="189"/>
      <c r="E190" s="189"/>
      <c r="F190" s="189"/>
      <c r="G190"/>
      <c r="H190" s="190"/>
      <c r="I190" s="191"/>
      <c r="N190" s="88"/>
    </row>
    <row r="191" spans="1:14" s="11" customFormat="1" x14ac:dyDescent="0.25">
      <c r="A191" s="187"/>
      <c r="B191" s="188"/>
      <c r="C191" s="189"/>
      <c r="D191" s="189"/>
      <c r="E191" s="189"/>
      <c r="F191" s="189"/>
      <c r="G191"/>
      <c r="H191" s="190"/>
      <c r="I191" s="191"/>
      <c r="N191" s="88"/>
    </row>
    <row r="192" spans="1:14" s="11" customFormat="1" x14ac:dyDescent="0.25">
      <c r="A192" s="187"/>
      <c r="B192" s="188"/>
      <c r="C192" s="189"/>
      <c r="D192" s="189"/>
      <c r="E192" s="189"/>
      <c r="F192" s="189"/>
      <c r="G192"/>
      <c r="H192" s="190"/>
      <c r="I192" s="191"/>
      <c r="N192" s="88"/>
    </row>
    <row r="193" spans="1:14" s="11" customFormat="1" x14ac:dyDescent="0.25">
      <c r="A193" s="187"/>
      <c r="B193" s="188"/>
      <c r="C193" s="189"/>
      <c r="D193" s="189"/>
      <c r="E193" s="189"/>
      <c r="F193" s="189"/>
      <c r="G193"/>
      <c r="H193" s="190"/>
      <c r="I193" s="191"/>
      <c r="N193" s="88"/>
    </row>
    <row r="194" spans="1:14" s="11" customFormat="1" x14ac:dyDescent="0.25">
      <c r="A194" s="187"/>
      <c r="B194" s="188"/>
      <c r="C194" s="189"/>
      <c r="D194" s="189"/>
      <c r="E194" s="189"/>
      <c r="F194" s="189"/>
      <c r="G194"/>
      <c r="H194" s="190"/>
      <c r="I194" s="191"/>
      <c r="N194" s="88"/>
    </row>
    <row r="195" spans="1:14" s="11" customFormat="1" x14ac:dyDescent="0.25">
      <c r="A195" s="187"/>
      <c r="B195" s="188"/>
      <c r="C195" s="189"/>
      <c r="D195" s="189"/>
      <c r="E195" s="189"/>
      <c r="F195" s="189"/>
      <c r="G195"/>
      <c r="H195" s="190"/>
      <c r="I195" s="191"/>
      <c r="N195" s="88"/>
    </row>
    <row r="196" spans="1:14" s="11" customFormat="1" x14ac:dyDescent="0.25">
      <c r="A196" s="187"/>
      <c r="B196" s="188"/>
      <c r="C196" s="189"/>
      <c r="D196" s="189"/>
      <c r="E196" s="189"/>
      <c r="F196" s="189"/>
      <c r="G196"/>
      <c r="H196" s="190"/>
      <c r="I196" s="191"/>
      <c r="N196" s="88"/>
    </row>
    <row r="197" spans="1:14" s="11" customFormat="1" x14ac:dyDescent="0.25">
      <c r="A197" s="187"/>
      <c r="B197" s="188"/>
      <c r="C197" s="189"/>
      <c r="D197" s="189"/>
      <c r="E197" s="189"/>
      <c r="F197" s="189"/>
      <c r="G197"/>
      <c r="H197" s="190"/>
      <c r="I197" s="191"/>
      <c r="N197" s="88"/>
    </row>
    <row r="198" spans="1:14" s="11" customFormat="1" x14ac:dyDescent="0.25">
      <c r="A198" s="187"/>
      <c r="B198" s="188"/>
      <c r="C198" s="189"/>
      <c r="D198" s="189"/>
      <c r="E198" s="189"/>
      <c r="F198" s="189"/>
      <c r="G198"/>
      <c r="H198" s="190"/>
      <c r="I198" s="191"/>
      <c r="N198" s="88"/>
    </row>
    <row r="199" spans="1:14" s="11" customFormat="1" x14ac:dyDescent="0.25">
      <c r="A199" s="187"/>
      <c r="B199" s="188"/>
      <c r="C199" s="189"/>
      <c r="D199" s="189"/>
      <c r="E199" s="189"/>
      <c r="F199" s="189"/>
      <c r="G199"/>
      <c r="H199" s="190"/>
      <c r="I199" s="191"/>
      <c r="N199" s="88"/>
    </row>
    <row r="200" spans="1:14" s="11" customFormat="1" x14ac:dyDescent="0.25">
      <c r="A200" s="187"/>
      <c r="B200" s="188"/>
      <c r="C200" s="189"/>
      <c r="D200" s="189"/>
      <c r="E200" s="189"/>
      <c r="F200" s="189"/>
      <c r="G200"/>
      <c r="H200" s="190"/>
      <c r="I200" s="191"/>
      <c r="N200" s="88"/>
    </row>
    <row r="201" spans="1:14" s="11" customFormat="1" x14ac:dyDescent="0.25">
      <c r="A201" s="187"/>
      <c r="B201" s="188"/>
      <c r="C201" s="189"/>
      <c r="D201" s="189"/>
      <c r="E201" s="189"/>
      <c r="F201" s="189"/>
      <c r="G201"/>
      <c r="H201" s="190"/>
      <c r="I201" s="191"/>
      <c r="N201" s="88"/>
    </row>
    <row r="202" spans="1:14" s="11" customFormat="1" ht="15.75" thickBot="1" x14ac:dyDescent="0.3">
      <c r="A202" s="240" t="s">
        <v>21</v>
      </c>
      <c r="B202" s="240"/>
      <c r="C202" s="240"/>
      <c r="D202" s="240"/>
      <c r="E202" s="240"/>
      <c r="F202" s="240"/>
      <c r="G202" s="240"/>
      <c r="H202" s="240"/>
      <c r="I202" s="241"/>
    </row>
    <row r="203" spans="1:14" s="11" customFormat="1" ht="15.75" customHeight="1" thickTop="1" x14ac:dyDescent="0.2">
      <c r="A203" s="259" t="str">
        <f>PRESUPUESTO!B148</f>
        <v xml:space="preserve">   LIMPIEZA GENERAL AL FINAL DE LA OBRA, P.U.O.T.</v>
      </c>
      <c r="B203" s="20" t="s">
        <v>0</v>
      </c>
      <c r="C203" s="105" t="s">
        <v>105</v>
      </c>
      <c r="D203" s="105" t="s">
        <v>188</v>
      </c>
      <c r="E203" s="236">
        <v>75.599999999999994</v>
      </c>
      <c r="F203" s="237"/>
      <c r="G203" s="107"/>
      <c r="H203" s="108">
        <v>1</v>
      </c>
      <c r="I203" s="109">
        <f>H203*E203</f>
        <v>75.599999999999994</v>
      </c>
    </row>
    <row r="204" spans="1:14" s="11" customFormat="1" ht="15" customHeight="1" x14ac:dyDescent="0.2">
      <c r="A204" s="260"/>
      <c r="B204" s="25"/>
      <c r="C204" s="111"/>
      <c r="D204" s="111"/>
      <c r="E204" s="111"/>
      <c r="F204" s="111"/>
      <c r="G204" s="111"/>
      <c r="H204" s="111" t="s">
        <v>20</v>
      </c>
      <c r="I204" s="112">
        <f>SUM(I203:I203)</f>
        <v>75.599999999999994</v>
      </c>
    </row>
    <row r="205" spans="1:14" s="11" customFormat="1" x14ac:dyDescent="0.25">
      <c r="A205" s="260"/>
      <c r="B205" s="17"/>
      <c r="C205" s="12"/>
      <c r="D205" s="12"/>
      <c r="E205" s="13"/>
      <c r="F205" s="13"/>
      <c r="G205" s="14"/>
      <c r="H205" s="15"/>
      <c r="I205" s="16"/>
    </row>
    <row r="206" spans="1:14" s="1" customFormat="1" ht="16.5" customHeight="1" x14ac:dyDescent="0.25">
      <c r="A206" s="19"/>
      <c r="B206" s="17"/>
      <c r="C206" s="12"/>
      <c r="D206" s="12"/>
      <c r="E206" s="13"/>
      <c r="F206" s="13"/>
      <c r="G206" s="14"/>
      <c r="H206" s="15"/>
      <c r="I206" s="16"/>
    </row>
    <row r="207" spans="1:14" s="11" customFormat="1" ht="15" customHeight="1" x14ac:dyDescent="0.25">
      <c r="A207" s="19"/>
      <c r="B207" s="17"/>
      <c r="C207" s="12"/>
      <c r="D207" s="12"/>
      <c r="E207" s="13"/>
      <c r="F207" s="13"/>
      <c r="G207" s="14"/>
      <c r="H207" s="15"/>
      <c r="I207" s="16"/>
    </row>
    <row r="208" spans="1:14" s="11" customFormat="1" x14ac:dyDescent="0.25">
      <c r="A208" s="19"/>
      <c r="B208" s="17"/>
      <c r="C208" s="12"/>
      <c r="D208" s="12"/>
      <c r="E208" s="13"/>
      <c r="F208" s="13"/>
      <c r="G208" s="14"/>
      <c r="H208" s="15"/>
      <c r="I208" s="16"/>
    </row>
    <row r="209" spans="1:9" s="11" customFormat="1" x14ac:dyDescent="0.25">
      <c r="A209" s="19"/>
      <c r="B209" s="17"/>
      <c r="C209" s="12"/>
      <c r="D209" s="12"/>
      <c r="E209" s="13"/>
      <c r="F209" s="13"/>
      <c r="G209" s="14"/>
      <c r="H209" s="15"/>
      <c r="I209" s="16"/>
    </row>
    <row r="210" spans="1:9" s="11" customFormat="1" x14ac:dyDescent="0.25">
      <c r="A210" s="19"/>
      <c r="B210" s="17"/>
      <c r="C210" s="12"/>
      <c r="D210" s="12"/>
      <c r="E210" s="13"/>
      <c r="F210" s="13"/>
      <c r="G210" s="14"/>
      <c r="H210" s="15"/>
      <c r="I210" s="16"/>
    </row>
    <row r="211" spans="1:9" s="11" customFormat="1" x14ac:dyDescent="0.25">
      <c r="A211" s="19"/>
      <c r="B211" s="17"/>
      <c r="C211" s="12"/>
      <c r="D211" s="12"/>
      <c r="E211" s="13"/>
      <c r="F211" s="13"/>
      <c r="G211" s="14"/>
      <c r="H211" s="15"/>
      <c r="I211" s="16"/>
    </row>
    <row r="212" spans="1:9" s="11" customFormat="1" x14ac:dyDescent="0.25">
      <c r="A212" s="19"/>
      <c r="B212" s="17"/>
      <c r="C212" s="12"/>
      <c r="D212" s="12"/>
      <c r="E212" s="13"/>
      <c r="F212" s="13"/>
      <c r="G212" s="14"/>
      <c r="H212" s="15"/>
      <c r="I212" s="16"/>
    </row>
    <row r="213" spans="1:9" s="11" customFormat="1" x14ac:dyDescent="0.25">
      <c r="A213" s="19"/>
      <c r="B213" s="17"/>
      <c r="C213" s="12"/>
      <c r="D213" s="12"/>
      <c r="E213" s="13"/>
      <c r="F213" s="13"/>
      <c r="G213" s="14"/>
      <c r="H213" s="15"/>
      <c r="I213" s="16"/>
    </row>
    <row r="214" spans="1:9" s="11" customFormat="1" x14ac:dyDescent="0.25">
      <c r="A214" s="19"/>
      <c r="B214" s="17"/>
      <c r="C214" s="12"/>
      <c r="D214" s="12"/>
      <c r="E214" s="13"/>
      <c r="F214" s="13"/>
      <c r="G214" s="14"/>
      <c r="H214" s="15"/>
      <c r="I214" s="16"/>
    </row>
    <row r="215" spans="1:9" s="11" customFormat="1" x14ac:dyDescent="0.25">
      <c r="A215" s="19"/>
      <c r="B215" s="17"/>
      <c r="C215" s="12"/>
      <c r="D215" s="12"/>
      <c r="E215" s="13"/>
      <c r="F215" s="13"/>
      <c r="G215" s="14"/>
      <c r="H215" s="15"/>
      <c r="I215" s="16"/>
    </row>
    <row r="216" spans="1:9" s="11" customFormat="1" x14ac:dyDescent="0.25">
      <c r="A216" s="19"/>
      <c r="B216" s="17"/>
      <c r="C216" s="12"/>
      <c r="D216" s="12"/>
      <c r="E216" s="13"/>
      <c r="F216" s="13"/>
      <c r="G216" s="14"/>
      <c r="H216" s="15"/>
      <c r="I216" s="16"/>
    </row>
    <row r="217" spans="1:9" s="11" customFormat="1" x14ac:dyDescent="0.25">
      <c r="A217" s="19"/>
      <c r="B217" s="17"/>
      <c r="C217" s="12"/>
      <c r="D217" s="12"/>
      <c r="E217" s="13"/>
      <c r="F217" s="13"/>
      <c r="G217" s="14"/>
      <c r="H217" s="15"/>
      <c r="I217" s="16"/>
    </row>
    <row r="218" spans="1:9" s="11" customFormat="1" x14ac:dyDescent="0.25">
      <c r="A218" s="19"/>
      <c r="B218" s="17"/>
      <c r="C218" s="12"/>
      <c r="D218" s="12"/>
      <c r="E218" s="13"/>
      <c r="F218" s="13"/>
      <c r="G218" s="14"/>
      <c r="H218" s="15"/>
      <c r="I218" s="16"/>
    </row>
    <row r="219" spans="1:9" s="11" customFormat="1" x14ac:dyDescent="0.25">
      <c r="A219" s="19"/>
      <c r="B219" s="17"/>
      <c r="C219" s="12"/>
      <c r="D219" s="12"/>
      <c r="E219" s="13"/>
      <c r="F219" s="13"/>
      <c r="G219" s="14"/>
      <c r="H219" s="15"/>
      <c r="I219" s="16"/>
    </row>
    <row r="220" spans="1:9" s="11" customFormat="1" x14ac:dyDescent="0.25">
      <c r="A220" s="19"/>
      <c r="B220" s="17"/>
      <c r="C220" s="12"/>
      <c r="D220" s="12"/>
      <c r="E220" s="13"/>
      <c r="F220" s="13"/>
      <c r="G220" s="14"/>
      <c r="H220" s="15"/>
      <c r="I220" s="16"/>
    </row>
    <row r="221" spans="1:9" s="11" customFormat="1" ht="15" customHeight="1" x14ac:dyDescent="0.25">
      <c r="A221" s="19"/>
      <c r="B221" s="17"/>
      <c r="C221" s="12"/>
      <c r="D221" s="12"/>
      <c r="E221" s="13"/>
      <c r="F221" s="13"/>
      <c r="G221" s="14"/>
      <c r="H221" s="15"/>
      <c r="I221" s="16"/>
    </row>
    <row r="222" spans="1:9" s="11" customFormat="1" x14ac:dyDescent="0.25">
      <c r="A222" s="19"/>
      <c r="B222" s="17"/>
      <c r="C222" s="12"/>
      <c r="D222" s="12"/>
      <c r="E222" s="13"/>
      <c r="F222" s="13"/>
      <c r="G222" s="14"/>
      <c r="H222" s="15"/>
      <c r="I222" s="16"/>
    </row>
    <row r="223" spans="1:9" s="11" customFormat="1" x14ac:dyDescent="0.25">
      <c r="A223" s="19"/>
      <c r="B223" s="17"/>
      <c r="C223" s="12"/>
      <c r="D223" s="12"/>
      <c r="E223" s="13"/>
      <c r="F223" s="13"/>
      <c r="G223" s="14"/>
      <c r="H223" s="15"/>
      <c r="I223" s="16"/>
    </row>
    <row r="224" spans="1:9" s="11" customFormat="1" x14ac:dyDescent="0.25">
      <c r="A224" s="19"/>
      <c r="B224" s="17"/>
      <c r="C224" s="12"/>
      <c r="D224" s="12"/>
      <c r="E224" s="13"/>
      <c r="F224" s="13"/>
      <c r="G224" s="14"/>
      <c r="H224" s="15"/>
      <c r="I224" s="16"/>
    </row>
    <row r="225" spans="1:9" s="11" customFormat="1" x14ac:dyDescent="0.25">
      <c r="A225" s="19"/>
      <c r="B225" s="17"/>
      <c r="C225" s="12"/>
      <c r="D225" s="12"/>
      <c r="E225" s="13"/>
      <c r="F225" s="13"/>
      <c r="G225" s="14"/>
      <c r="H225" s="15"/>
      <c r="I225" s="16"/>
    </row>
    <row r="226" spans="1:9" s="11" customFormat="1" x14ac:dyDescent="0.25">
      <c r="A226" s="19"/>
      <c r="B226" s="17"/>
      <c r="C226" s="12"/>
      <c r="D226" s="12"/>
      <c r="E226" s="13"/>
      <c r="F226" s="13"/>
      <c r="G226" s="14"/>
      <c r="H226" s="15"/>
      <c r="I226" s="16"/>
    </row>
    <row r="227" spans="1:9" s="11" customFormat="1" x14ac:dyDescent="0.25">
      <c r="A227" s="19"/>
      <c r="B227" s="17"/>
      <c r="C227" s="12"/>
      <c r="D227" s="12"/>
      <c r="E227" s="13"/>
      <c r="F227" s="13"/>
      <c r="G227" s="14"/>
      <c r="H227" s="15"/>
      <c r="I227" s="16"/>
    </row>
    <row r="228" spans="1:9" s="11" customFormat="1" x14ac:dyDescent="0.25">
      <c r="A228" s="19"/>
      <c r="B228" s="17"/>
      <c r="C228" s="12"/>
      <c r="D228" s="12"/>
      <c r="E228" s="13"/>
      <c r="F228" s="13"/>
      <c r="G228" s="14"/>
      <c r="H228" s="15"/>
      <c r="I228" s="16"/>
    </row>
    <row r="229" spans="1:9" s="11" customFormat="1" x14ac:dyDescent="0.25">
      <c r="A229" s="19"/>
      <c r="B229" s="17"/>
      <c r="C229" s="12"/>
      <c r="D229" s="12"/>
      <c r="E229" s="13"/>
      <c r="F229" s="13"/>
      <c r="G229" s="14"/>
      <c r="H229" s="15"/>
      <c r="I229" s="16"/>
    </row>
    <row r="230" spans="1:9" s="11" customFormat="1" x14ac:dyDescent="0.25">
      <c r="A230" s="19"/>
      <c r="B230" s="17"/>
      <c r="C230" s="12"/>
      <c r="D230" s="12"/>
      <c r="E230" s="13"/>
      <c r="F230" s="13"/>
      <c r="G230" s="14"/>
      <c r="H230" s="15"/>
      <c r="I230" s="16"/>
    </row>
    <row r="231" spans="1:9" s="11" customFormat="1" x14ac:dyDescent="0.25">
      <c r="A231" s="19"/>
      <c r="B231" s="17"/>
      <c r="C231" s="12"/>
      <c r="D231" s="12"/>
      <c r="E231" s="13"/>
      <c r="F231" s="13"/>
      <c r="G231" s="14"/>
      <c r="H231" s="15"/>
      <c r="I231" s="16"/>
    </row>
    <row r="232" spans="1:9" s="11" customFormat="1" ht="15" customHeight="1" x14ac:dyDescent="0.25">
      <c r="A232" s="19"/>
      <c r="B232" s="17"/>
      <c r="C232" s="12"/>
      <c r="D232" s="12"/>
      <c r="E232" s="13"/>
      <c r="F232" s="13"/>
      <c r="G232" s="14"/>
      <c r="H232" s="15"/>
      <c r="I232" s="16"/>
    </row>
    <row r="233" spans="1:9" s="11" customFormat="1" x14ac:dyDescent="0.25">
      <c r="A233" s="19"/>
      <c r="B233" s="17"/>
      <c r="C233" s="12"/>
      <c r="D233" s="12"/>
      <c r="E233" s="13"/>
      <c r="F233" s="13"/>
      <c r="G233" s="14"/>
      <c r="H233" s="15"/>
      <c r="I233" s="16"/>
    </row>
    <row r="234" spans="1:9" s="11" customFormat="1" x14ac:dyDescent="0.25">
      <c r="A234" s="19"/>
      <c r="B234" s="17"/>
      <c r="C234" s="12"/>
      <c r="D234" s="12"/>
      <c r="E234" s="13"/>
      <c r="F234" s="13"/>
      <c r="G234" s="14"/>
      <c r="H234" s="15"/>
      <c r="I234" s="16"/>
    </row>
    <row r="235" spans="1:9" s="11" customFormat="1" x14ac:dyDescent="0.25">
      <c r="A235" s="19"/>
      <c r="B235" s="17"/>
      <c r="C235" s="12"/>
      <c r="D235" s="12"/>
      <c r="E235" s="13"/>
      <c r="F235" s="13"/>
      <c r="G235" s="14"/>
      <c r="H235" s="15"/>
      <c r="I235" s="16"/>
    </row>
    <row r="236" spans="1:9" s="11" customFormat="1" x14ac:dyDescent="0.25">
      <c r="A236" s="19"/>
      <c r="B236" s="17"/>
      <c r="C236" s="12"/>
      <c r="D236" s="12"/>
      <c r="E236" s="13"/>
      <c r="F236" s="13"/>
      <c r="G236" s="14"/>
      <c r="H236" s="15"/>
      <c r="I236" s="16"/>
    </row>
    <row r="237" spans="1:9" s="11" customFormat="1" x14ac:dyDescent="0.25">
      <c r="A237" s="19"/>
      <c r="B237" s="17"/>
      <c r="C237" s="12"/>
      <c r="D237" s="12"/>
      <c r="E237" s="13"/>
      <c r="F237" s="13"/>
      <c r="G237" s="14"/>
      <c r="H237" s="15"/>
      <c r="I237" s="16"/>
    </row>
    <row r="238" spans="1:9" s="11" customFormat="1" x14ac:dyDescent="0.25">
      <c r="A238" s="19"/>
      <c r="B238" s="17"/>
      <c r="C238" s="12"/>
      <c r="D238" s="12"/>
      <c r="E238" s="13"/>
      <c r="F238" s="13"/>
      <c r="G238" s="14"/>
      <c r="H238" s="15"/>
      <c r="I238" s="16"/>
    </row>
    <row r="239" spans="1:9" s="11" customFormat="1" x14ac:dyDescent="0.25">
      <c r="A239" s="19"/>
      <c r="B239" s="17"/>
      <c r="C239" s="12"/>
      <c r="D239" s="12"/>
      <c r="E239" s="13"/>
      <c r="F239" s="13"/>
      <c r="G239" s="14"/>
      <c r="H239" s="15"/>
      <c r="I239" s="16"/>
    </row>
    <row r="240" spans="1:9" s="11" customFormat="1" x14ac:dyDescent="0.25">
      <c r="A240" s="19"/>
      <c r="B240" s="17"/>
      <c r="C240" s="12"/>
      <c r="D240" s="12"/>
      <c r="E240" s="13"/>
      <c r="F240" s="13"/>
      <c r="G240" s="14"/>
      <c r="H240" s="15"/>
      <c r="I240" s="16"/>
    </row>
    <row r="241" spans="1:10" s="11" customFormat="1" x14ac:dyDescent="0.25">
      <c r="A241" s="19"/>
      <c r="B241" s="17"/>
      <c r="C241" s="12"/>
      <c r="D241" s="12"/>
      <c r="E241" s="13"/>
      <c r="F241" s="13"/>
      <c r="G241" s="14"/>
      <c r="H241" s="15"/>
      <c r="I241" s="16"/>
    </row>
    <row r="242" spans="1:10" s="11" customFormat="1" x14ac:dyDescent="0.25">
      <c r="A242" s="19"/>
      <c r="B242" s="17"/>
      <c r="C242" s="12"/>
      <c r="D242" s="12"/>
      <c r="E242" s="13"/>
      <c r="F242" s="13"/>
      <c r="G242" s="14"/>
      <c r="H242" s="15"/>
      <c r="I242" s="16"/>
    </row>
    <row r="243" spans="1:10" s="1" customFormat="1" ht="16.5" customHeight="1" x14ac:dyDescent="0.25">
      <c r="A243" s="19"/>
      <c r="B243" s="17"/>
      <c r="C243" s="12"/>
      <c r="D243" s="12"/>
      <c r="E243" s="13"/>
      <c r="F243" s="13"/>
      <c r="G243" s="14"/>
      <c r="H243" s="15"/>
      <c r="I243" s="16"/>
      <c r="J243" s="11"/>
    </row>
    <row r="244" spans="1:10" s="11" customFormat="1" ht="14.25" customHeight="1" x14ac:dyDescent="0.25">
      <c r="A244" s="19"/>
      <c r="B244" s="17"/>
      <c r="C244" s="12"/>
      <c r="D244" s="12"/>
      <c r="E244" s="13"/>
      <c r="F244" s="13"/>
      <c r="G244" s="14"/>
      <c r="H244" s="15"/>
      <c r="I244" s="16"/>
    </row>
    <row r="245" spans="1:10" s="11" customFormat="1" ht="15" customHeight="1" x14ac:dyDescent="0.25">
      <c r="A245" s="19"/>
      <c r="B245" s="17"/>
      <c r="C245" s="12"/>
      <c r="D245" s="12"/>
      <c r="E245" s="13"/>
      <c r="F245" s="13"/>
      <c r="G245" s="14"/>
      <c r="H245" s="15"/>
      <c r="I245" s="16"/>
    </row>
    <row r="246" spans="1:10" s="11" customFormat="1" ht="15" customHeight="1" x14ac:dyDescent="0.25">
      <c r="A246" s="19"/>
      <c r="B246" s="17"/>
      <c r="C246" s="12"/>
      <c r="D246" s="12"/>
      <c r="E246" s="13"/>
      <c r="F246" s="13"/>
      <c r="G246" s="14"/>
      <c r="H246" s="15"/>
      <c r="I246" s="16"/>
    </row>
    <row r="247" spans="1:10" s="11" customFormat="1" ht="13.7" customHeight="1" x14ac:dyDescent="0.25">
      <c r="A247" s="19"/>
      <c r="B247" s="17"/>
      <c r="C247" s="12"/>
      <c r="D247" s="12"/>
      <c r="E247" s="13"/>
      <c r="F247" s="13"/>
      <c r="G247" s="14"/>
      <c r="H247" s="15"/>
      <c r="I247" s="16"/>
    </row>
    <row r="248" spans="1:10" s="11" customFormat="1" x14ac:dyDescent="0.25">
      <c r="A248" s="19"/>
      <c r="B248" s="17"/>
      <c r="C248" s="12"/>
      <c r="D248" s="12"/>
      <c r="E248" s="13"/>
      <c r="F248" s="13"/>
      <c r="G248" s="14"/>
      <c r="H248" s="15"/>
      <c r="I248" s="16"/>
    </row>
    <row r="249" spans="1:10" s="11" customFormat="1" x14ac:dyDescent="0.25">
      <c r="A249" s="19"/>
      <c r="B249" s="17"/>
      <c r="C249" s="12"/>
      <c r="D249" s="12"/>
      <c r="E249" s="13"/>
      <c r="F249" s="13"/>
      <c r="G249" s="14"/>
      <c r="H249" s="15"/>
      <c r="I249" s="16"/>
    </row>
  </sheetData>
  <protectedRanges>
    <protectedRange sqref="A4 B2:E3" name="TITULOS_9_2_34_1_1"/>
    <protectedRange sqref="A6" name="TITULOS_1_8_1_34_1_1"/>
    <protectedRange sqref="B4 C4:E5" name="TITULOS_9_35_1_1"/>
  </protectedRanges>
  <mergeCells count="29">
    <mergeCell ref="E203:F203"/>
    <mergeCell ref="A203:A205"/>
    <mergeCell ref="A128:I128"/>
    <mergeCell ref="A10:A11"/>
    <mergeCell ref="B10:B11"/>
    <mergeCell ref="A41:A43"/>
    <mergeCell ref="A55:I55"/>
    <mergeCell ref="A12:I12"/>
    <mergeCell ref="A19:A21"/>
    <mergeCell ref="A13:I13"/>
    <mergeCell ref="A14:A17"/>
    <mergeCell ref="A48:A49"/>
    <mergeCell ref="A25:A28"/>
    <mergeCell ref="A56:A57"/>
    <mergeCell ref="A202:I202"/>
    <mergeCell ref="A81:I81"/>
    <mergeCell ref="A129:A131"/>
    <mergeCell ref="A141:A146"/>
    <mergeCell ref="A76:I76"/>
    <mergeCell ref="A173:I173"/>
    <mergeCell ref="A149:A150"/>
    <mergeCell ref="B4:I6"/>
    <mergeCell ref="E10:G10"/>
    <mergeCell ref="E21:F21"/>
    <mergeCell ref="E27:F27"/>
    <mergeCell ref="E19:F19"/>
    <mergeCell ref="E14:F14"/>
    <mergeCell ref="E25:F25"/>
    <mergeCell ref="C10:D10"/>
  </mergeCells>
  <phoneticPr fontId="5" type="noConversion"/>
  <printOptions horizontalCentered="1" gridLines="1"/>
  <pageMargins left="0.70866141732283472" right="0.51181102362204722" top="0.55118110236220474" bottom="0.74803149606299213" header="0.51181102362204722" footer="0.51181102362204722"/>
  <pageSetup scale="71" orientation="portrait" horizontalDpi="300" verticalDpi="300" r:id="rId1"/>
  <headerFooter>
    <oddFooter xml:space="preserve">&amp;R&amp;"Swis721 LtEx BT,Light"&amp;9&amp;P de &amp;N
</oddFooter>
  </headerFooter>
  <ignoredErrors>
    <ignoredError sqref="C75 B59" numberStoredAsText="1"/>
    <ignoredError sqref="I42:I43 I45 I48" evalError="1"/>
    <ignoredError sqref="I44" evalError="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U56"/>
  <sheetViews>
    <sheetView workbookViewId="0">
      <selection activeCell="B4" sqref="B4:J6"/>
    </sheetView>
  </sheetViews>
  <sheetFormatPr baseColWidth="10" defaultRowHeight="15" x14ac:dyDescent="0.25"/>
  <cols>
    <col min="1" max="2" width="12.140625" bestFit="1" customWidth="1"/>
    <col min="3" max="3" width="18.5703125" customWidth="1"/>
    <col min="4" max="4" width="12.7109375" customWidth="1"/>
    <col min="5" max="5" width="12.140625" customWidth="1"/>
    <col min="6" max="6" width="13.28515625" customWidth="1"/>
    <col min="7" max="8" width="12.140625" customWidth="1"/>
    <col min="9" max="9" width="16.5703125" customWidth="1"/>
    <col min="10" max="14" width="11.7109375" customWidth="1"/>
    <col min="15" max="15" width="11.85546875" customWidth="1"/>
    <col min="16" max="16" width="13.7109375" customWidth="1"/>
    <col min="17" max="17" width="11.42578125" customWidth="1"/>
    <col min="18" max="18" width="5.28515625" style="53" customWidth="1"/>
    <col min="19" max="19" width="13" customWidth="1"/>
    <col min="20" max="20" width="15.140625" customWidth="1"/>
    <col min="21" max="23" width="13" customWidth="1"/>
    <col min="24" max="26" width="13" hidden="1" customWidth="1"/>
    <col min="27" max="28" width="11.85546875" customWidth="1"/>
    <col min="29" max="29" width="13.140625" customWidth="1"/>
    <col min="30" max="30" width="12" customWidth="1"/>
    <col min="33" max="33" width="14.140625" bestFit="1" customWidth="1"/>
    <col min="35" max="35" width="11.42578125" customWidth="1"/>
    <col min="36" max="36" width="14.85546875" bestFit="1" customWidth="1"/>
    <col min="256" max="258" width="12.140625" bestFit="1" customWidth="1"/>
    <col min="259" max="259" width="12.7109375" customWidth="1"/>
    <col min="260" max="260" width="12.140625" customWidth="1"/>
    <col min="261" max="261" width="13.28515625" customWidth="1"/>
    <col min="262" max="263" width="12.140625" customWidth="1"/>
    <col min="264" max="264" width="16.5703125" customWidth="1"/>
    <col min="265" max="269" width="11.7109375" customWidth="1"/>
    <col min="270" max="270" width="11.85546875" customWidth="1"/>
    <col min="271" max="271" width="13.7109375" customWidth="1"/>
    <col min="273" max="273" width="5.28515625" customWidth="1"/>
    <col min="274" max="280" width="13" customWidth="1"/>
    <col min="281" max="281" width="0" hidden="1" customWidth="1"/>
    <col min="282" max="286" width="12" customWidth="1"/>
    <col min="289" max="289" width="14.140625" bestFit="1" customWidth="1"/>
    <col min="292" max="292" width="14.85546875" bestFit="1" customWidth="1"/>
    <col min="512" max="514" width="12.140625" bestFit="1" customWidth="1"/>
    <col min="515" max="515" width="12.7109375" customWidth="1"/>
    <col min="516" max="516" width="12.140625" customWidth="1"/>
    <col min="517" max="517" width="13.28515625" customWidth="1"/>
    <col min="518" max="519" width="12.140625" customWidth="1"/>
    <col min="520" max="520" width="16.5703125" customWidth="1"/>
    <col min="521" max="525" width="11.7109375" customWidth="1"/>
    <col min="526" max="526" width="11.85546875" customWidth="1"/>
    <col min="527" max="527" width="13.7109375" customWidth="1"/>
    <col min="529" max="529" width="5.28515625" customWidth="1"/>
    <col min="530" max="536" width="13" customWidth="1"/>
    <col min="537" max="537" width="0" hidden="1" customWidth="1"/>
    <col min="538" max="542" width="12" customWidth="1"/>
    <col min="545" max="545" width="14.140625" bestFit="1" customWidth="1"/>
    <col min="548" max="548" width="14.85546875" bestFit="1" customWidth="1"/>
    <col min="768" max="770" width="12.140625" bestFit="1" customWidth="1"/>
    <col min="771" max="771" width="12.7109375" customWidth="1"/>
    <col min="772" max="772" width="12.140625" customWidth="1"/>
    <col min="773" max="773" width="13.28515625" customWidth="1"/>
    <col min="774" max="775" width="12.140625" customWidth="1"/>
    <col min="776" max="776" width="16.5703125" customWidth="1"/>
    <col min="777" max="781" width="11.7109375" customWidth="1"/>
    <col min="782" max="782" width="11.85546875" customWidth="1"/>
    <col min="783" max="783" width="13.7109375" customWidth="1"/>
    <col min="785" max="785" width="5.28515625" customWidth="1"/>
    <col min="786" max="792" width="13" customWidth="1"/>
    <col min="793" max="793" width="0" hidden="1" customWidth="1"/>
    <col min="794" max="798" width="12" customWidth="1"/>
    <col min="801" max="801" width="14.140625" bestFit="1" customWidth="1"/>
    <col min="804" max="804" width="14.85546875" bestFit="1" customWidth="1"/>
    <col min="1024" max="1026" width="12.140625" bestFit="1" customWidth="1"/>
    <col min="1027" max="1027" width="12.7109375" customWidth="1"/>
    <col min="1028" max="1028" width="12.140625" customWidth="1"/>
    <col min="1029" max="1029" width="13.28515625" customWidth="1"/>
    <col min="1030" max="1031" width="12.140625" customWidth="1"/>
    <col min="1032" max="1032" width="16.5703125" customWidth="1"/>
    <col min="1033" max="1037" width="11.7109375" customWidth="1"/>
    <col min="1038" max="1038" width="11.85546875" customWidth="1"/>
    <col min="1039" max="1039" width="13.7109375" customWidth="1"/>
    <col min="1041" max="1041" width="5.28515625" customWidth="1"/>
    <col min="1042" max="1048" width="13" customWidth="1"/>
    <col min="1049" max="1049" width="0" hidden="1" customWidth="1"/>
    <col min="1050" max="1054" width="12" customWidth="1"/>
    <col min="1057" max="1057" width="14.140625" bestFit="1" customWidth="1"/>
    <col min="1060" max="1060" width="14.85546875" bestFit="1" customWidth="1"/>
    <col min="1280" max="1282" width="12.140625" bestFit="1" customWidth="1"/>
    <col min="1283" max="1283" width="12.7109375" customWidth="1"/>
    <col min="1284" max="1284" width="12.140625" customWidth="1"/>
    <col min="1285" max="1285" width="13.28515625" customWidth="1"/>
    <col min="1286" max="1287" width="12.140625" customWidth="1"/>
    <col min="1288" max="1288" width="16.5703125" customWidth="1"/>
    <col min="1289" max="1293" width="11.7109375" customWidth="1"/>
    <col min="1294" max="1294" width="11.85546875" customWidth="1"/>
    <col min="1295" max="1295" width="13.7109375" customWidth="1"/>
    <col min="1297" max="1297" width="5.28515625" customWidth="1"/>
    <col min="1298" max="1304" width="13" customWidth="1"/>
    <col min="1305" max="1305" width="0" hidden="1" customWidth="1"/>
    <col min="1306" max="1310" width="12" customWidth="1"/>
    <col min="1313" max="1313" width="14.140625" bestFit="1" customWidth="1"/>
    <col min="1316" max="1316" width="14.85546875" bestFit="1" customWidth="1"/>
    <col min="1536" max="1538" width="12.140625" bestFit="1" customWidth="1"/>
    <col min="1539" max="1539" width="12.7109375" customWidth="1"/>
    <col min="1540" max="1540" width="12.140625" customWidth="1"/>
    <col min="1541" max="1541" width="13.28515625" customWidth="1"/>
    <col min="1542" max="1543" width="12.140625" customWidth="1"/>
    <col min="1544" max="1544" width="16.5703125" customWidth="1"/>
    <col min="1545" max="1549" width="11.7109375" customWidth="1"/>
    <col min="1550" max="1550" width="11.85546875" customWidth="1"/>
    <col min="1551" max="1551" width="13.7109375" customWidth="1"/>
    <col min="1553" max="1553" width="5.28515625" customWidth="1"/>
    <col min="1554" max="1560" width="13" customWidth="1"/>
    <col min="1561" max="1561" width="0" hidden="1" customWidth="1"/>
    <col min="1562" max="1566" width="12" customWidth="1"/>
    <col min="1569" max="1569" width="14.140625" bestFit="1" customWidth="1"/>
    <col min="1572" max="1572" width="14.85546875" bestFit="1" customWidth="1"/>
    <col min="1792" max="1794" width="12.140625" bestFit="1" customWidth="1"/>
    <col min="1795" max="1795" width="12.7109375" customWidth="1"/>
    <col min="1796" max="1796" width="12.140625" customWidth="1"/>
    <col min="1797" max="1797" width="13.28515625" customWidth="1"/>
    <col min="1798" max="1799" width="12.140625" customWidth="1"/>
    <col min="1800" max="1800" width="16.5703125" customWidth="1"/>
    <col min="1801" max="1805" width="11.7109375" customWidth="1"/>
    <col min="1806" max="1806" width="11.85546875" customWidth="1"/>
    <col min="1807" max="1807" width="13.7109375" customWidth="1"/>
    <col min="1809" max="1809" width="5.28515625" customWidth="1"/>
    <col min="1810" max="1816" width="13" customWidth="1"/>
    <col min="1817" max="1817" width="0" hidden="1" customWidth="1"/>
    <col min="1818" max="1822" width="12" customWidth="1"/>
    <col min="1825" max="1825" width="14.140625" bestFit="1" customWidth="1"/>
    <col min="1828" max="1828" width="14.85546875" bestFit="1" customWidth="1"/>
    <col min="2048" max="2050" width="12.140625" bestFit="1" customWidth="1"/>
    <col min="2051" max="2051" width="12.7109375" customWidth="1"/>
    <col min="2052" max="2052" width="12.140625" customWidth="1"/>
    <col min="2053" max="2053" width="13.28515625" customWidth="1"/>
    <col min="2054" max="2055" width="12.140625" customWidth="1"/>
    <col min="2056" max="2056" width="16.5703125" customWidth="1"/>
    <col min="2057" max="2061" width="11.7109375" customWidth="1"/>
    <col min="2062" max="2062" width="11.85546875" customWidth="1"/>
    <col min="2063" max="2063" width="13.7109375" customWidth="1"/>
    <col min="2065" max="2065" width="5.28515625" customWidth="1"/>
    <col min="2066" max="2072" width="13" customWidth="1"/>
    <col min="2073" max="2073" width="0" hidden="1" customWidth="1"/>
    <col min="2074" max="2078" width="12" customWidth="1"/>
    <col min="2081" max="2081" width="14.140625" bestFit="1" customWidth="1"/>
    <col min="2084" max="2084" width="14.85546875" bestFit="1" customWidth="1"/>
    <col min="2304" max="2306" width="12.140625" bestFit="1" customWidth="1"/>
    <col min="2307" max="2307" width="12.7109375" customWidth="1"/>
    <col min="2308" max="2308" width="12.140625" customWidth="1"/>
    <col min="2309" max="2309" width="13.28515625" customWidth="1"/>
    <col min="2310" max="2311" width="12.140625" customWidth="1"/>
    <col min="2312" max="2312" width="16.5703125" customWidth="1"/>
    <col min="2313" max="2317" width="11.7109375" customWidth="1"/>
    <col min="2318" max="2318" width="11.85546875" customWidth="1"/>
    <col min="2319" max="2319" width="13.7109375" customWidth="1"/>
    <col min="2321" max="2321" width="5.28515625" customWidth="1"/>
    <col min="2322" max="2328" width="13" customWidth="1"/>
    <col min="2329" max="2329" width="0" hidden="1" customWidth="1"/>
    <col min="2330" max="2334" width="12" customWidth="1"/>
    <col min="2337" max="2337" width="14.140625" bestFit="1" customWidth="1"/>
    <col min="2340" max="2340" width="14.85546875" bestFit="1" customWidth="1"/>
    <col min="2560" max="2562" width="12.140625" bestFit="1" customWidth="1"/>
    <col min="2563" max="2563" width="12.7109375" customWidth="1"/>
    <col min="2564" max="2564" width="12.140625" customWidth="1"/>
    <col min="2565" max="2565" width="13.28515625" customWidth="1"/>
    <col min="2566" max="2567" width="12.140625" customWidth="1"/>
    <col min="2568" max="2568" width="16.5703125" customWidth="1"/>
    <col min="2569" max="2573" width="11.7109375" customWidth="1"/>
    <col min="2574" max="2574" width="11.85546875" customWidth="1"/>
    <col min="2575" max="2575" width="13.7109375" customWidth="1"/>
    <col min="2577" max="2577" width="5.28515625" customWidth="1"/>
    <col min="2578" max="2584" width="13" customWidth="1"/>
    <col min="2585" max="2585" width="0" hidden="1" customWidth="1"/>
    <col min="2586" max="2590" width="12" customWidth="1"/>
    <col min="2593" max="2593" width="14.140625" bestFit="1" customWidth="1"/>
    <col min="2596" max="2596" width="14.85546875" bestFit="1" customWidth="1"/>
    <col min="2816" max="2818" width="12.140625" bestFit="1" customWidth="1"/>
    <col min="2819" max="2819" width="12.7109375" customWidth="1"/>
    <col min="2820" max="2820" width="12.140625" customWidth="1"/>
    <col min="2821" max="2821" width="13.28515625" customWidth="1"/>
    <col min="2822" max="2823" width="12.140625" customWidth="1"/>
    <col min="2824" max="2824" width="16.5703125" customWidth="1"/>
    <col min="2825" max="2829" width="11.7109375" customWidth="1"/>
    <col min="2830" max="2830" width="11.85546875" customWidth="1"/>
    <col min="2831" max="2831" width="13.7109375" customWidth="1"/>
    <col min="2833" max="2833" width="5.28515625" customWidth="1"/>
    <col min="2834" max="2840" width="13" customWidth="1"/>
    <col min="2841" max="2841" width="0" hidden="1" customWidth="1"/>
    <col min="2842" max="2846" width="12" customWidth="1"/>
    <col min="2849" max="2849" width="14.140625" bestFit="1" customWidth="1"/>
    <col min="2852" max="2852" width="14.85546875" bestFit="1" customWidth="1"/>
    <col min="3072" max="3074" width="12.140625" bestFit="1" customWidth="1"/>
    <col min="3075" max="3075" width="12.7109375" customWidth="1"/>
    <col min="3076" max="3076" width="12.140625" customWidth="1"/>
    <col min="3077" max="3077" width="13.28515625" customWidth="1"/>
    <col min="3078" max="3079" width="12.140625" customWidth="1"/>
    <col min="3080" max="3080" width="16.5703125" customWidth="1"/>
    <col min="3081" max="3085" width="11.7109375" customWidth="1"/>
    <col min="3086" max="3086" width="11.85546875" customWidth="1"/>
    <col min="3087" max="3087" width="13.7109375" customWidth="1"/>
    <col min="3089" max="3089" width="5.28515625" customWidth="1"/>
    <col min="3090" max="3096" width="13" customWidth="1"/>
    <col min="3097" max="3097" width="0" hidden="1" customWidth="1"/>
    <col min="3098" max="3102" width="12" customWidth="1"/>
    <col min="3105" max="3105" width="14.140625" bestFit="1" customWidth="1"/>
    <col min="3108" max="3108" width="14.85546875" bestFit="1" customWidth="1"/>
    <col min="3328" max="3330" width="12.140625" bestFit="1" customWidth="1"/>
    <col min="3331" max="3331" width="12.7109375" customWidth="1"/>
    <col min="3332" max="3332" width="12.140625" customWidth="1"/>
    <col min="3333" max="3333" width="13.28515625" customWidth="1"/>
    <col min="3334" max="3335" width="12.140625" customWidth="1"/>
    <col min="3336" max="3336" width="16.5703125" customWidth="1"/>
    <col min="3337" max="3341" width="11.7109375" customWidth="1"/>
    <col min="3342" max="3342" width="11.85546875" customWidth="1"/>
    <col min="3343" max="3343" width="13.7109375" customWidth="1"/>
    <col min="3345" max="3345" width="5.28515625" customWidth="1"/>
    <col min="3346" max="3352" width="13" customWidth="1"/>
    <col min="3353" max="3353" width="0" hidden="1" customWidth="1"/>
    <col min="3354" max="3358" width="12" customWidth="1"/>
    <col min="3361" max="3361" width="14.140625" bestFit="1" customWidth="1"/>
    <col min="3364" max="3364" width="14.85546875" bestFit="1" customWidth="1"/>
    <col min="3584" max="3586" width="12.140625" bestFit="1" customWidth="1"/>
    <col min="3587" max="3587" width="12.7109375" customWidth="1"/>
    <col min="3588" max="3588" width="12.140625" customWidth="1"/>
    <col min="3589" max="3589" width="13.28515625" customWidth="1"/>
    <col min="3590" max="3591" width="12.140625" customWidth="1"/>
    <col min="3592" max="3592" width="16.5703125" customWidth="1"/>
    <col min="3593" max="3597" width="11.7109375" customWidth="1"/>
    <col min="3598" max="3598" width="11.85546875" customWidth="1"/>
    <col min="3599" max="3599" width="13.7109375" customWidth="1"/>
    <col min="3601" max="3601" width="5.28515625" customWidth="1"/>
    <col min="3602" max="3608" width="13" customWidth="1"/>
    <col min="3609" max="3609" width="0" hidden="1" customWidth="1"/>
    <col min="3610" max="3614" width="12" customWidth="1"/>
    <col min="3617" max="3617" width="14.140625" bestFit="1" customWidth="1"/>
    <col min="3620" max="3620" width="14.85546875" bestFit="1" customWidth="1"/>
    <col min="3840" max="3842" width="12.140625" bestFit="1" customWidth="1"/>
    <col min="3843" max="3843" width="12.7109375" customWidth="1"/>
    <col min="3844" max="3844" width="12.140625" customWidth="1"/>
    <col min="3845" max="3845" width="13.28515625" customWidth="1"/>
    <col min="3846" max="3847" width="12.140625" customWidth="1"/>
    <col min="3848" max="3848" width="16.5703125" customWidth="1"/>
    <col min="3849" max="3853" width="11.7109375" customWidth="1"/>
    <col min="3854" max="3854" width="11.85546875" customWidth="1"/>
    <col min="3855" max="3855" width="13.7109375" customWidth="1"/>
    <col min="3857" max="3857" width="5.28515625" customWidth="1"/>
    <col min="3858" max="3864" width="13" customWidth="1"/>
    <col min="3865" max="3865" width="0" hidden="1" customWidth="1"/>
    <col min="3866" max="3870" width="12" customWidth="1"/>
    <col min="3873" max="3873" width="14.140625" bestFit="1" customWidth="1"/>
    <col min="3876" max="3876" width="14.85546875" bestFit="1" customWidth="1"/>
    <col min="4096" max="4098" width="12.140625" bestFit="1" customWidth="1"/>
    <col min="4099" max="4099" width="12.7109375" customWidth="1"/>
    <col min="4100" max="4100" width="12.140625" customWidth="1"/>
    <col min="4101" max="4101" width="13.28515625" customWidth="1"/>
    <col min="4102" max="4103" width="12.140625" customWidth="1"/>
    <col min="4104" max="4104" width="16.5703125" customWidth="1"/>
    <col min="4105" max="4109" width="11.7109375" customWidth="1"/>
    <col min="4110" max="4110" width="11.85546875" customWidth="1"/>
    <col min="4111" max="4111" width="13.7109375" customWidth="1"/>
    <col min="4113" max="4113" width="5.28515625" customWidth="1"/>
    <col min="4114" max="4120" width="13" customWidth="1"/>
    <col min="4121" max="4121" width="0" hidden="1" customWidth="1"/>
    <col min="4122" max="4126" width="12" customWidth="1"/>
    <col min="4129" max="4129" width="14.140625" bestFit="1" customWidth="1"/>
    <col min="4132" max="4132" width="14.85546875" bestFit="1" customWidth="1"/>
    <col min="4352" max="4354" width="12.140625" bestFit="1" customWidth="1"/>
    <col min="4355" max="4355" width="12.7109375" customWidth="1"/>
    <col min="4356" max="4356" width="12.140625" customWidth="1"/>
    <col min="4357" max="4357" width="13.28515625" customWidth="1"/>
    <col min="4358" max="4359" width="12.140625" customWidth="1"/>
    <col min="4360" max="4360" width="16.5703125" customWidth="1"/>
    <col min="4361" max="4365" width="11.7109375" customWidth="1"/>
    <col min="4366" max="4366" width="11.85546875" customWidth="1"/>
    <col min="4367" max="4367" width="13.7109375" customWidth="1"/>
    <col min="4369" max="4369" width="5.28515625" customWidth="1"/>
    <col min="4370" max="4376" width="13" customWidth="1"/>
    <col min="4377" max="4377" width="0" hidden="1" customWidth="1"/>
    <col min="4378" max="4382" width="12" customWidth="1"/>
    <col min="4385" max="4385" width="14.140625" bestFit="1" customWidth="1"/>
    <col min="4388" max="4388" width="14.85546875" bestFit="1" customWidth="1"/>
    <col min="4608" max="4610" width="12.140625" bestFit="1" customWidth="1"/>
    <col min="4611" max="4611" width="12.7109375" customWidth="1"/>
    <col min="4612" max="4612" width="12.140625" customWidth="1"/>
    <col min="4613" max="4613" width="13.28515625" customWidth="1"/>
    <col min="4614" max="4615" width="12.140625" customWidth="1"/>
    <col min="4616" max="4616" width="16.5703125" customWidth="1"/>
    <col min="4617" max="4621" width="11.7109375" customWidth="1"/>
    <col min="4622" max="4622" width="11.85546875" customWidth="1"/>
    <col min="4623" max="4623" width="13.7109375" customWidth="1"/>
    <col min="4625" max="4625" width="5.28515625" customWidth="1"/>
    <col min="4626" max="4632" width="13" customWidth="1"/>
    <col min="4633" max="4633" width="0" hidden="1" customWidth="1"/>
    <col min="4634" max="4638" width="12" customWidth="1"/>
    <col min="4641" max="4641" width="14.140625" bestFit="1" customWidth="1"/>
    <col min="4644" max="4644" width="14.85546875" bestFit="1" customWidth="1"/>
    <col min="4864" max="4866" width="12.140625" bestFit="1" customWidth="1"/>
    <col min="4867" max="4867" width="12.7109375" customWidth="1"/>
    <col min="4868" max="4868" width="12.140625" customWidth="1"/>
    <col min="4869" max="4869" width="13.28515625" customWidth="1"/>
    <col min="4870" max="4871" width="12.140625" customWidth="1"/>
    <col min="4872" max="4872" width="16.5703125" customWidth="1"/>
    <col min="4873" max="4877" width="11.7109375" customWidth="1"/>
    <col min="4878" max="4878" width="11.85546875" customWidth="1"/>
    <col min="4879" max="4879" width="13.7109375" customWidth="1"/>
    <col min="4881" max="4881" width="5.28515625" customWidth="1"/>
    <col min="4882" max="4888" width="13" customWidth="1"/>
    <col min="4889" max="4889" width="0" hidden="1" customWidth="1"/>
    <col min="4890" max="4894" width="12" customWidth="1"/>
    <col min="4897" max="4897" width="14.140625" bestFit="1" customWidth="1"/>
    <col min="4900" max="4900" width="14.85546875" bestFit="1" customWidth="1"/>
    <col min="5120" max="5122" width="12.140625" bestFit="1" customWidth="1"/>
    <col min="5123" max="5123" width="12.7109375" customWidth="1"/>
    <col min="5124" max="5124" width="12.140625" customWidth="1"/>
    <col min="5125" max="5125" width="13.28515625" customWidth="1"/>
    <col min="5126" max="5127" width="12.140625" customWidth="1"/>
    <col min="5128" max="5128" width="16.5703125" customWidth="1"/>
    <col min="5129" max="5133" width="11.7109375" customWidth="1"/>
    <col min="5134" max="5134" width="11.85546875" customWidth="1"/>
    <col min="5135" max="5135" width="13.7109375" customWidth="1"/>
    <col min="5137" max="5137" width="5.28515625" customWidth="1"/>
    <col min="5138" max="5144" width="13" customWidth="1"/>
    <col min="5145" max="5145" width="0" hidden="1" customWidth="1"/>
    <col min="5146" max="5150" width="12" customWidth="1"/>
    <col min="5153" max="5153" width="14.140625" bestFit="1" customWidth="1"/>
    <col min="5156" max="5156" width="14.85546875" bestFit="1" customWidth="1"/>
    <col min="5376" max="5378" width="12.140625" bestFit="1" customWidth="1"/>
    <col min="5379" max="5379" width="12.7109375" customWidth="1"/>
    <col min="5380" max="5380" width="12.140625" customWidth="1"/>
    <col min="5381" max="5381" width="13.28515625" customWidth="1"/>
    <col min="5382" max="5383" width="12.140625" customWidth="1"/>
    <col min="5384" max="5384" width="16.5703125" customWidth="1"/>
    <col min="5385" max="5389" width="11.7109375" customWidth="1"/>
    <col min="5390" max="5390" width="11.85546875" customWidth="1"/>
    <col min="5391" max="5391" width="13.7109375" customWidth="1"/>
    <col min="5393" max="5393" width="5.28515625" customWidth="1"/>
    <col min="5394" max="5400" width="13" customWidth="1"/>
    <col min="5401" max="5401" width="0" hidden="1" customWidth="1"/>
    <col min="5402" max="5406" width="12" customWidth="1"/>
    <col min="5409" max="5409" width="14.140625" bestFit="1" customWidth="1"/>
    <col min="5412" max="5412" width="14.85546875" bestFit="1" customWidth="1"/>
    <col min="5632" max="5634" width="12.140625" bestFit="1" customWidth="1"/>
    <col min="5635" max="5635" width="12.7109375" customWidth="1"/>
    <col min="5636" max="5636" width="12.140625" customWidth="1"/>
    <col min="5637" max="5637" width="13.28515625" customWidth="1"/>
    <col min="5638" max="5639" width="12.140625" customWidth="1"/>
    <col min="5640" max="5640" width="16.5703125" customWidth="1"/>
    <col min="5641" max="5645" width="11.7109375" customWidth="1"/>
    <col min="5646" max="5646" width="11.85546875" customWidth="1"/>
    <col min="5647" max="5647" width="13.7109375" customWidth="1"/>
    <col min="5649" max="5649" width="5.28515625" customWidth="1"/>
    <col min="5650" max="5656" width="13" customWidth="1"/>
    <col min="5657" max="5657" width="0" hidden="1" customWidth="1"/>
    <col min="5658" max="5662" width="12" customWidth="1"/>
    <col min="5665" max="5665" width="14.140625" bestFit="1" customWidth="1"/>
    <col min="5668" max="5668" width="14.85546875" bestFit="1" customWidth="1"/>
    <col min="5888" max="5890" width="12.140625" bestFit="1" customWidth="1"/>
    <col min="5891" max="5891" width="12.7109375" customWidth="1"/>
    <col min="5892" max="5892" width="12.140625" customWidth="1"/>
    <col min="5893" max="5893" width="13.28515625" customWidth="1"/>
    <col min="5894" max="5895" width="12.140625" customWidth="1"/>
    <col min="5896" max="5896" width="16.5703125" customWidth="1"/>
    <col min="5897" max="5901" width="11.7109375" customWidth="1"/>
    <col min="5902" max="5902" width="11.85546875" customWidth="1"/>
    <col min="5903" max="5903" width="13.7109375" customWidth="1"/>
    <col min="5905" max="5905" width="5.28515625" customWidth="1"/>
    <col min="5906" max="5912" width="13" customWidth="1"/>
    <col min="5913" max="5913" width="0" hidden="1" customWidth="1"/>
    <col min="5914" max="5918" width="12" customWidth="1"/>
    <col min="5921" max="5921" width="14.140625" bestFit="1" customWidth="1"/>
    <col min="5924" max="5924" width="14.85546875" bestFit="1" customWidth="1"/>
    <col min="6144" max="6146" width="12.140625" bestFit="1" customWidth="1"/>
    <col min="6147" max="6147" width="12.7109375" customWidth="1"/>
    <col min="6148" max="6148" width="12.140625" customWidth="1"/>
    <col min="6149" max="6149" width="13.28515625" customWidth="1"/>
    <col min="6150" max="6151" width="12.140625" customWidth="1"/>
    <col min="6152" max="6152" width="16.5703125" customWidth="1"/>
    <col min="6153" max="6157" width="11.7109375" customWidth="1"/>
    <col min="6158" max="6158" width="11.85546875" customWidth="1"/>
    <col min="6159" max="6159" width="13.7109375" customWidth="1"/>
    <col min="6161" max="6161" width="5.28515625" customWidth="1"/>
    <col min="6162" max="6168" width="13" customWidth="1"/>
    <col min="6169" max="6169" width="0" hidden="1" customWidth="1"/>
    <col min="6170" max="6174" width="12" customWidth="1"/>
    <col min="6177" max="6177" width="14.140625" bestFit="1" customWidth="1"/>
    <col min="6180" max="6180" width="14.85546875" bestFit="1" customWidth="1"/>
    <col min="6400" max="6402" width="12.140625" bestFit="1" customWidth="1"/>
    <col min="6403" max="6403" width="12.7109375" customWidth="1"/>
    <col min="6404" max="6404" width="12.140625" customWidth="1"/>
    <col min="6405" max="6405" width="13.28515625" customWidth="1"/>
    <col min="6406" max="6407" width="12.140625" customWidth="1"/>
    <col min="6408" max="6408" width="16.5703125" customWidth="1"/>
    <col min="6409" max="6413" width="11.7109375" customWidth="1"/>
    <col min="6414" max="6414" width="11.85546875" customWidth="1"/>
    <col min="6415" max="6415" width="13.7109375" customWidth="1"/>
    <col min="6417" max="6417" width="5.28515625" customWidth="1"/>
    <col min="6418" max="6424" width="13" customWidth="1"/>
    <col min="6425" max="6425" width="0" hidden="1" customWidth="1"/>
    <col min="6426" max="6430" width="12" customWidth="1"/>
    <col min="6433" max="6433" width="14.140625" bestFit="1" customWidth="1"/>
    <col min="6436" max="6436" width="14.85546875" bestFit="1" customWidth="1"/>
    <col min="6656" max="6658" width="12.140625" bestFit="1" customWidth="1"/>
    <col min="6659" max="6659" width="12.7109375" customWidth="1"/>
    <col min="6660" max="6660" width="12.140625" customWidth="1"/>
    <col min="6661" max="6661" width="13.28515625" customWidth="1"/>
    <col min="6662" max="6663" width="12.140625" customWidth="1"/>
    <col min="6664" max="6664" width="16.5703125" customWidth="1"/>
    <col min="6665" max="6669" width="11.7109375" customWidth="1"/>
    <col min="6670" max="6670" width="11.85546875" customWidth="1"/>
    <col min="6671" max="6671" width="13.7109375" customWidth="1"/>
    <col min="6673" max="6673" width="5.28515625" customWidth="1"/>
    <col min="6674" max="6680" width="13" customWidth="1"/>
    <col min="6681" max="6681" width="0" hidden="1" customWidth="1"/>
    <col min="6682" max="6686" width="12" customWidth="1"/>
    <col min="6689" max="6689" width="14.140625" bestFit="1" customWidth="1"/>
    <col min="6692" max="6692" width="14.85546875" bestFit="1" customWidth="1"/>
    <col min="6912" max="6914" width="12.140625" bestFit="1" customWidth="1"/>
    <col min="6915" max="6915" width="12.7109375" customWidth="1"/>
    <col min="6916" max="6916" width="12.140625" customWidth="1"/>
    <col min="6917" max="6917" width="13.28515625" customWidth="1"/>
    <col min="6918" max="6919" width="12.140625" customWidth="1"/>
    <col min="6920" max="6920" width="16.5703125" customWidth="1"/>
    <col min="6921" max="6925" width="11.7109375" customWidth="1"/>
    <col min="6926" max="6926" width="11.85546875" customWidth="1"/>
    <col min="6927" max="6927" width="13.7109375" customWidth="1"/>
    <col min="6929" max="6929" width="5.28515625" customWidth="1"/>
    <col min="6930" max="6936" width="13" customWidth="1"/>
    <col min="6937" max="6937" width="0" hidden="1" customWidth="1"/>
    <col min="6938" max="6942" width="12" customWidth="1"/>
    <col min="6945" max="6945" width="14.140625" bestFit="1" customWidth="1"/>
    <col min="6948" max="6948" width="14.85546875" bestFit="1" customWidth="1"/>
    <col min="7168" max="7170" width="12.140625" bestFit="1" customWidth="1"/>
    <col min="7171" max="7171" width="12.7109375" customWidth="1"/>
    <col min="7172" max="7172" width="12.140625" customWidth="1"/>
    <col min="7173" max="7173" width="13.28515625" customWidth="1"/>
    <col min="7174" max="7175" width="12.140625" customWidth="1"/>
    <col min="7176" max="7176" width="16.5703125" customWidth="1"/>
    <col min="7177" max="7181" width="11.7109375" customWidth="1"/>
    <col min="7182" max="7182" width="11.85546875" customWidth="1"/>
    <col min="7183" max="7183" width="13.7109375" customWidth="1"/>
    <col min="7185" max="7185" width="5.28515625" customWidth="1"/>
    <col min="7186" max="7192" width="13" customWidth="1"/>
    <col min="7193" max="7193" width="0" hidden="1" customWidth="1"/>
    <col min="7194" max="7198" width="12" customWidth="1"/>
    <col min="7201" max="7201" width="14.140625" bestFit="1" customWidth="1"/>
    <col min="7204" max="7204" width="14.85546875" bestFit="1" customWidth="1"/>
    <col min="7424" max="7426" width="12.140625" bestFit="1" customWidth="1"/>
    <col min="7427" max="7427" width="12.7109375" customWidth="1"/>
    <col min="7428" max="7428" width="12.140625" customWidth="1"/>
    <col min="7429" max="7429" width="13.28515625" customWidth="1"/>
    <col min="7430" max="7431" width="12.140625" customWidth="1"/>
    <col min="7432" max="7432" width="16.5703125" customWidth="1"/>
    <col min="7433" max="7437" width="11.7109375" customWidth="1"/>
    <col min="7438" max="7438" width="11.85546875" customWidth="1"/>
    <col min="7439" max="7439" width="13.7109375" customWidth="1"/>
    <col min="7441" max="7441" width="5.28515625" customWidth="1"/>
    <col min="7442" max="7448" width="13" customWidth="1"/>
    <col min="7449" max="7449" width="0" hidden="1" customWidth="1"/>
    <col min="7450" max="7454" width="12" customWidth="1"/>
    <col min="7457" max="7457" width="14.140625" bestFit="1" customWidth="1"/>
    <col min="7460" max="7460" width="14.85546875" bestFit="1" customWidth="1"/>
    <col min="7680" max="7682" width="12.140625" bestFit="1" customWidth="1"/>
    <col min="7683" max="7683" width="12.7109375" customWidth="1"/>
    <col min="7684" max="7684" width="12.140625" customWidth="1"/>
    <col min="7685" max="7685" width="13.28515625" customWidth="1"/>
    <col min="7686" max="7687" width="12.140625" customWidth="1"/>
    <col min="7688" max="7688" width="16.5703125" customWidth="1"/>
    <col min="7689" max="7693" width="11.7109375" customWidth="1"/>
    <col min="7694" max="7694" width="11.85546875" customWidth="1"/>
    <col min="7695" max="7695" width="13.7109375" customWidth="1"/>
    <col min="7697" max="7697" width="5.28515625" customWidth="1"/>
    <col min="7698" max="7704" width="13" customWidth="1"/>
    <col min="7705" max="7705" width="0" hidden="1" customWidth="1"/>
    <col min="7706" max="7710" width="12" customWidth="1"/>
    <col min="7713" max="7713" width="14.140625" bestFit="1" customWidth="1"/>
    <col min="7716" max="7716" width="14.85546875" bestFit="1" customWidth="1"/>
    <col min="7936" max="7938" width="12.140625" bestFit="1" customWidth="1"/>
    <col min="7939" max="7939" width="12.7109375" customWidth="1"/>
    <col min="7940" max="7940" width="12.140625" customWidth="1"/>
    <col min="7941" max="7941" width="13.28515625" customWidth="1"/>
    <col min="7942" max="7943" width="12.140625" customWidth="1"/>
    <col min="7944" max="7944" width="16.5703125" customWidth="1"/>
    <col min="7945" max="7949" width="11.7109375" customWidth="1"/>
    <col min="7950" max="7950" width="11.85546875" customWidth="1"/>
    <col min="7951" max="7951" width="13.7109375" customWidth="1"/>
    <col min="7953" max="7953" width="5.28515625" customWidth="1"/>
    <col min="7954" max="7960" width="13" customWidth="1"/>
    <col min="7961" max="7961" width="0" hidden="1" customWidth="1"/>
    <col min="7962" max="7966" width="12" customWidth="1"/>
    <col min="7969" max="7969" width="14.140625" bestFit="1" customWidth="1"/>
    <col min="7972" max="7972" width="14.85546875" bestFit="1" customWidth="1"/>
    <col min="8192" max="8194" width="12.140625" bestFit="1" customWidth="1"/>
    <col min="8195" max="8195" width="12.7109375" customWidth="1"/>
    <col min="8196" max="8196" width="12.140625" customWidth="1"/>
    <col min="8197" max="8197" width="13.28515625" customWidth="1"/>
    <col min="8198" max="8199" width="12.140625" customWidth="1"/>
    <col min="8200" max="8200" width="16.5703125" customWidth="1"/>
    <col min="8201" max="8205" width="11.7109375" customWidth="1"/>
    <col min="8206" max="8206" width="11.85546875" customWidth="1"/>
    <col min="8207" max="8207" width="13.7109375" customWidth="1"/>
    <col min="8209" max="8209" width="5.28515625" customWidth="1"/>
    <col min="8210" max="8216" width="13" customWidth="1"/>
    <col min="8217" max="8217" width="0" hidden="1" customWidth="1"/>
    <col min="8218" max="8222" width="12" customWidth="1"/>
    <col min="8225" max="8225" width="14.140625" bestFit="1" customWidth="1"/>
    <col min="8228" max="8228" width="14.85546875" bestFit="1" customWidth="1"/>
    <col min="8448" max="8450" width="12.140625" bestFit="1" customWidth="1"/>
    <col min="8451" max="8451" width="12.7109375" customWidth="1"/>
    <col min="8452" max="8452" width="12.140625" customWidth="1"/>
    <col min="8453" max="8453" width="13.28515625" customWidth="1"/>
    <col min="8454" max="8455" width="12.140625" customWidth="1"/>
    <col min="8456" max="8456" width="16.5703125" customWidth="1"/>
    <col min="8457" max="8461" width="11.7109375" customWidth="1"/>
    <col min="8462" max="8462" width="11.85546875" customWidth="1"/>
    <col min="8463" max="8463" width="13.7109375" customWidth="1"/>
    <col min="8465" max="8465" width="5.28515625" customWidth="1"/>
    <col min="8466" max="8472" width="13" customWidth="1"/>
    <col min="8473" max="8473" width="0" hidden="1" customWidth="1"/>
    <col min="8474" max="8478" width="12" customWidth="1"/>
    <col min="8481" max="8481" width="14.140625" bestFit="1" customWidth="1"/>
    <col min="8484" max="8484" width="14.85546875" bestFit="1" customWidth="1"/>
    <col min="8704" max="8706" width="12.140625" bestFit="1" customWidth="1"/>
    <col min="8707" max="8707" width="12.7109375" customWidth="1"/>
    <col min="8708" max="8708" width="12.140625" customWidth="1"/>
    <col min="8709" max="8709" width="13.28515625" customWidth="1"/>
    <col min="8710" max="8711" width="12.140625" customWidth="1"/>
    <col min="8712" max="8712" width="16.5703125" customWidth="1"/>
    <col min="8713" max="8717" width="11.7109375" customWidth="1"/>
    <col min="8718" max="8718" width="11.85546875" customWidth="1"/>
    <col min="8719" max="8719" width="13.7109375" customWidth="1"/>
    <col min="8721" max="8721" width="5.28515625" customWidth="1"/>
    <col min="8722" max="8728" width="13" customWidth="1"/>
    <col min="8729" max="8729" width="0" hidden="1" customWidth="1"/>
    <col min="8730" max="8734" width="12" customWidth="1"/>
    <col min="8737" max="8737" width="14.140625" bestFit="1" customWidth="1"/>
    <col min="8740" max="8740" width="14.85546875" bestFit="1" customWidth="1"/>
    <col min="8960" max="8962" width="12.140625" bestFit="1" customWidth="1"/>
    <col min="8963" max="8963" width="12.7109375" customWidth="1"/>
    <col min="8964" max="8964" width="12.140625" customWidth="1"/>
    <col min="8965" max="8965" width="13.28515625" customWidth="1"/>
    <col min="8966" max="8967" width="12.140625" customWidth="1"/>
    <col min="8968" max="8968" width="16.5703125" customWidth="1"/>
    <col min="8969" max="8973" width="11.7109375" customWidth="1"/>
    <col min="8974" max="8974" width="11.85546875" customWidth="1"/>
    <col min="8975" max="8975" width="13.7109375" customWidth="1"/>
    <col min="8977" max="8977" width="5.28515625" customWidth="1"/>
    <col min="8978" max="8984" width="13" customWidth="1"/>
    <col min="8985" max="8985" width="0" hidden="1" customWidth="1"/>
    <col min="8986" max="8990" width="12" customWidth="1"/>
    <col min="8993" max="8993" width="14.140625" bestFit="1" customWidth="1"/>
    <col min="8996" max="8996" width="14.85546875" bestFit="1" customWidth="1"/>
    <col min="9216" max="9218" width="12.140625" bestFit="1" customWidth="1"/>
    <col min="9219" max="9219" width="12.7109375" customWidth="1"/>
    <col min="9220" max="9220" width="12.140625" customWidth="1"/>
    <col min="9221" max="9221" width="13.28515625" customWidth="1"/>
    <col min="9222" max="9223" width="12.140625" customWidth="1"/>
    <col min="9224" max="9224" width="16.5703125" customWidth="1"/>
    <col min="9225" max="9229" width="11.7109375" customWidth="1"/>
    <col min="9230" max="9230" width="11.85546875" customWidth="1"/>
    <col min="9231" max="9231" width="13.7109375" customWidth="1"/>
    <col min="9233" max="9233" width="5.28515625" customWidth="1"/>
    <col min="9234" max="9240" width="13" customWidth="1"/>
    <col min="9241" max="9241" width="0" hidden="1" customWidth="1"/>
    <col min="9242" max="9246" width="12" customWidth="1"/>
    <col min="9249" max="9249" width="14.140625" bestFit="1" customWidth="1"/>
    <col min="9252" max="9252" width="14.85546875" bestFit="1" customWidth="1"/>
    <col min="9472" max="9474" width="12.140625" bestFit="1" customWidth="1"/>
    <col min="9475" max="9475" width="12.7109375" customWidth="1"/>
    <col min="9476" max="9476" width="12.140625" customWidth="1"/>
    <col min="9477" max="9477" width="13.28515625" customWidth="1"/>
    <col min="9478" max="9479" width="12.140625" customWidth="1"/>
    <col min="9480" max="9480" width="16.5703125" customWidth="1"/>
    <col min="9481" max="9485" width="11.7109375" customWidth="1"/>
    <col min="9486" max="9486" width="11.85546875" customWidth="1"/>
    <col min="9487" max="9487" width="13.7109375" customWidth="1"/>
    <col min="9489" max="9489" width="5.28515625" customWidth="1"/>
    <col min="9490" max="9496" width="13" customWidth="1"/>
    <col min="9497" max="9497" width="0" hidden="1" customWidth="1"/>
    <col min="9498" max="9502" width="12" customWidth="1"/>
    <col min="9505" max="9505" width="14.140625" bestFit="1" customWidth="1"/>
    <col min="9508" max="9508" width="14.85546875" bestFit="1" customWidth="1"/>
    <col min="9728" max="9730" width="12.140625" bestFit="1" customWidth="1"/>
    <col min="9731" max="9731" width="12.7109375" customWidth="1"/>
    <col min="9732" max="9732" width="12.140625" customWidth="1"/>
    <col min="9733" max="9733" width="13.28515625" customWidth="1"/>
    <col min="9734" max="9735" width="12.140625" customWidth="1"/>
    <col min="9736" max="9736" width="16.5703125" customWidth="1"/>
    <col min="9737" max="9741" width="11.7109375" customWidth="1"/>
    <col min="9742" max="9742" width="11.85546875" customWidth="1"/>
    <col min="9743" max="9743" width="13.7109375" customWidth="1"/>
    <col min="9745" max="9745" width="5.28515625" customWidth="1"/>
    <col min="9746" max="9752" width="13" customWidth="1"/>
    <col min="9753" max="9753" width="0" hidden="1" customWidth="1"/>
    <col min="9754" max="9758" width="12" customWidth="1"/>
    <col min="9761" max="9761" width="14.140625" bestFit="1" customWidth="1"/>
    <col min="9764" max="9764" width="14.85546875" bestFit="1" customWidth="1"/>
    <col min="9984" max="9986" width="12.140625" bestFit="1" customWidth="1"/>
    <col min="9987" max="9987" width="12.7109375" customWidth="1"/>
    <col min="9988" max="9988" width="12.140625" customWidth="1"/>
    <col min="9989" max="9989" width="13.28515625" customWidth="1"/>
    <col min="9990" max="9991" width="12.140625" customWidth="1"/>
    <col min="9992" max="9992" width="16.5703125" customWidth="1"/>
    <col min="9993" max="9997" width="11.7109375" customWidth="1"/>
    <col min="9998" max="9998" width="11.85546875" customWidth="1"/>
    <col min="9999" max="9999" width="13.7109375" customWidth="1"/>
    <col min="10001" max="10001" width="5.28515625" customWidth="1"/>
    <col min="10002" max="10008" width="13" customWidth="1"/>
    <col min="10009" max="10009" width="0" hidden="1" customWidth="1"/>
    <col min="10010" max="10014" width="12" customWidth="1"/>
    <col min="10017" max="10017" width="14.140625" bestFit="1" customWidth="1"/>
    <col min="10020" max="10020" width="14.85546875" bestFit="1" customWidth="1"/>
    <col min="10240" max="10242" width="12.140625" bestFit="1" customWidth="1"/>
    <col min="10243" max="10243" width="12.7109375" customWidth="1"/>
    <col min="10244" max="10244" width="12.140625" customWidth="1"/>
    <col min="10245" max="10245" width="13.28515625" customWidth="1"/>
    <col min="10246" max="10247" width="12.140625" customWidth="1"/>
    <col min="10248" max="10248" width="16.5703125" customWidth="1"/>
    <col min="10249" max="10253" width="11.7109375" customWidth="1"/>
    <col min="10254" max="10254" width="11.85546875" customWidth="1"/>
    <col min="10255" max="10255" width="13.7109375" customWidth="1"/>
    <col min="10257" max="10257" width="5.28515625" customWidth="1"/>
    <col min="10258" max="10264" width="13" customWidth="1"/>
    <col min="10265" max="10265" width="0" hidden="1" customWidth="1"/>
    <col min="10266" max="10270" width="12" customWidth="1"/>
    <col min="10273" max="10273" width="14.140625" bestFit="1" customWidth="1"/>
    <col min="10276" max="10276" width="14.85546875" bestFit="1" customWidth="1"/>
    <col min="10496" max="10498" width="12.140625" bestFit="1" customWidth="1"/>
    <col min="10499" max="10499" width="12.7109375" customWidth="1"/>
    <col min="10500" max="10500" width="12.140625" customWidth="1"/>
    <col min="10501" max="10501" width="13.28515625" customWidth="1"/>
    <col min="10502" max="10503" width="12.140625" customWidth="1"/>
    <col min="10504" max="10504" width="16.5703125" customWidth="1"/>
    <col min="10505" max="10509" width="11.7109375" customWidth="1"/>
    <col min="10510" max="10510" width="11.85546875" customWidth="1"/>
    <col min="10511" max="10511" width="13.7109375" customWidth="1"/>
    <col min="10513" max="10513" width="5.28515625" customWidth="1"/>
    <col min="10514" max="10520" width="13" customWidth="1"/>
    <col min="10521" max="10521" width="0" hidden="1" customWidth="1"/>
    <col min="10522" max="10526" width="12" customWidth="1"/>
    <col min="10529" max="10529" width="14.140625" bestFit="1" customWidth="1"/>
    <col min="10532" max="10532" width="14.85546875" bestFit="1" customWidth="1"/>
    <col min="10752" max="10754" width="12.140625" bestFit="1" customWidth="1"/>
    <col min="10755" max="10755" width="12.7109375" customWidth="1"/>
    <col min="10756" max="10756" width="12.140625" customWidth="1"/>
    <col min="10757" max="10757" width="13.28515625" customWidth="1"/>
    <col min="10758" max="10759" width="12.140625" customWidth="1"/>
    <col min="10760" max="10760" width="16.5703125" customWidth="1"/>
    <col min="10761" max="10765" width="11.7109375" customWidth="1"/>
    <col min="10766" max="10766" width="11.85546875" customWidth="1"/>
    <col min="10767" max="10767" width="13.7109375" customWidth="1"/>
    <col min="10769" max="10769" width="5.28515625" customWidth="1"/>
    <col min="10770" max="10776" width="13" customWidth="1"/>
    <col min="10777" max="10777" width="0" hidden="1" customWidth="1"/>
    <col min="10778" max="10782" width="12" customWidth="1"/>
    <col min="10785" max="10785" width="14.140625" bestFit="1" customWidth="1"/>
    <col min="10788" max="10788" width="14.85546875" bestFit="1" customWidth="1"/>
    <col min="11008" max="11010" width="12.140625" bestFit="1" customWidth="1"/>
    <col min="11011" max="11011" width="12.7109375" customWidth="1"/>
    <col min="11012" max="11012" width="12.140625" customWidth="1"/>
    <col min="11013" max="11013" width="13.28515625" customWidth="1"/>
    <col min="11014" max="11015" width="12.140625" customWidth="1"/>
    <col min="11016" max="11016" width="16.5703125" customWidth="1"/>
    <col min="11017" max="11021" width="11.7109375" customWidth="1"/>
    <col min="11022" max="11022" width="11.85546875" customWidth="1"/>
    <col min="11023" max="11023" width="13.7109375" customWidth="1"/>
    <col min="11025" max="11025" width="5.28515625" customWidth="1"/>
    <col min="11026" max="11032" width="13" customWidth="1"/>
    <col min="11033" max="11033" width="0" hidden="1" customWidth="1"/>
    <col min="11034" max="11038" width="12" customWidth="1"/>
    <col min="11041" max="11041" width="14.140625" bestFit="1" customWidth="1"/>
    <col min="11044" max="11044" width="14.85546875" bestFit="1" customWidth="1"/>
    <col min="11264" max="11266" width="12.140625" bestFit="1" customWidth="1"/>
    <col min="11267" max="11267" width="12.7109375" customWidth="1"/>
    <col min="11268" max="11268" width="12.140625" customWidth="1"/>
    <col min="11269" max="11269" width="13.28515625" customWidth="1"/>
    <col min="11270" max="11271" width="12.140625" customWidth="1"/>
    <col min="11272" max="11272" width="16.5703125" customWidth="1"/>
    <col min="11273" max="11277" width="11.7109375" customWidth="1"/>
    <col min="11278" max="11278" width="11.85546875" customWidth="1"/>
    <col min="11279" max="11279" width="13.7109375" customWidth="1"/>
    <col min="11281" max="11281" width="5.28515625" customWidth="1"/>
    <col min="11282" max="11288" width="13" customWidth="1"/>
    <col min="11289" max="11289" width="0" hidden="1" customWidth="1"/>
    <col min="11290" max="11294" width="12" customWidth="1"/>
    <col min="11297" max="11297" width="14.140625" bestFit="1" customWidth="1"/>
    <col min="11300" max="11300" width="14.85546875" bestFit="1" customWidth="1"/>
    <col min="11520" max="11522" width="12.140625" bestFit="1" customWidth="1"/>
    <col min="11523" max="11523" width="12.7109375" customWidth="1"/>
    <col min="11524" max="11524" width="12.140625" customWidth="1"/>
    <col min="11525" max="11525" width="13.28515625" customWidth="1"/>
    <col min="11526" max="11527" width="12.140625" customWidth="1"/>
    <col min="11528" max="11528" width="16.5703125" customWidth="1"/>
    <col min="11529" max="11533" width="11.7109375" customWidth="1"/>
    <col min="11534" max="11534" width="11.85546875" customWidth="1"/>
    <col min="11535" max="11535" width="13.7109375" customWidth="1"/>
    <col min="11537" max="11537" width="5.28515625" customWidth="1"/>
    <col min="11538" max="11544" width="13" customWidth="1"/>
    <col min="11545" max="11545" width="0" hidden="1" customWidth="1"/>
    <col min="11546" max="11550" width="12" customWidth="1"/>
    <col min="11553" max="11553" width="14.140625" bestFit="1" customWidth="1"/>
    <col min="11556" max="11556" width="14.85546875" bestFit="1" customWidth="1"/>
    <col min="11776" max="11778" width="12.140625" bestFit="1" customWidth="1"/>
    <col min="11779" max="11779" width="12.7109375" customWidth="1"/>
    <col min="11780" max="11780" width="12.140625" customWidth="1"/>
    <col min="11781" max="11781" width="13.28515625" customWidth="1"/>
    <col min="11782" max="11783" width="12.140625" customWidth="1"/>
    <col min="11784" max="11784" width="16.5703125" customWidth="1"/>
    <col min="11785" max="11789" width="11.7109375" customWidth="1"/>
    <col min="11790" max="11790" width="11.85546875" customWidth="1"/>
    <col min="11791" max="11791" width="13.7109375" customWidth="1"/>
    <col min="11793" max="11793" width="5.28515625" customWidth="1"/>
    <col min="11794" max="11800" width="13" customWidth="1"/>
    <col min="11801" max="11801" width="0" hidden="1" customWidth="1"/>
    <col min="11802" max="11806" width="12" customWidth="1"/>
    <col min="11809" max="11809" width="14.140625" bestFit="1" customWidth="1"/>
    <col min="11812" max="11812" width="14.85546875" bestFit="1" customWidth="1"/>
    <col min="12032" max="12034" width="12.140625" bestFit="1" customWidth="1"/>
    <col min="12035" max="12035" width="12.7109375" customWidth="1"/>
    <col min="12036" max="12036" width="12.140625" customWidth="1"/>
    <col min="12037" max="12037" width="13.28515625" customWidth="1"/>
    <col min="12038" max="12039" width="12.140625" customWidth="1"/>
    <col min="12040" max="12040" width="16.5703125" customWidth="1"/>
    <col min="12041" max="12045" width="11.7109375" customWidth="1"/>
    <col min="12046" max="12046" width="11.85546875" customWidth="1"/>
    <col min="12047" max="12047" width="13.7109375" customWidth="1"/>
    <col min="12049" max="12049" width="5.28515625" customWidth="1"/>
    <col min="12050" max="12056" width="13" customWidth="1"/>
    <col min="12057" max="12057" width="0" hidden="1" customWidth="1"/>
    <col min="12058" max="12062" width="12" customWidth="1"/>
    <col min="12065" max="12065" width="14.140625" bestFit="1" customWidth="1"/>
    <col min="12068" max="12068" width="14.85546875" bestFit="1" customWidth="1"/>
    <col min="12288" max="12290" width="12.140625" bestFit="1" customWidth="1"/>
    <col min="12291" max="12291" width="12.7109375" customWidth="1"/>
    <col min="12292" max="12292" width="12.140625" customWidth="1"/>
    <col min="12293" max="12293" width="13.28515625" customWidth="1"/>
    <col min="12294" max="12295" width="12.140625" customWidth="1"/>
    <col min="12296" max="12296" width="16.5703125" customWidth="1"/>
    <col min="12297" max="12301" width="11.7109375" customWidth="1"/>
    <col min="12302" max="12302" width="11.85546875" customWidth="1"/>
    <col min="12303" max="12303" width="13.7109375" customWidth="1"/>
    <col min="12305" max="12305" width="5.28515625" customWidth="1"/>
    <col min="12306" max="12312" width="13" customWidth="1"/>
    <col min="12313" max="12313" width="0" hidden="1" customWidth="1"/>
    <col min="12314" max="12318" width="12" customWidth="1"/>
    <col min="12321" max="12321" width="14.140625" bestFit="1" customWidth="1"/>
    <col min="12324" max="12324" width="14.85546875" bestFit="1" customWidth="1"/>
    <col min="12544" max="12546" width="12.140625" bestFit="1" customWidth="1"/>
    <col min="12547" max="12547" width="12.7109375" customWidth="1"/>
    <col min="12548" max="12548" width="12.140625" customWidth="1"/>
    <col min="12549" max="12549" width="13.28515625" customWidth="1"/>
    <col min="12550" max="12551" width="12.140625" customWidth="1"/>
    <col min="12552" max="12552" width="16.5703125" customWidth="1"/>
    <col min="12553" max="12557" width="11.7109375" customWidth="1"/>
    <col min="12558" max="12558" width="11.85546875" customWidth="1"/>
    <col min="12559" max="12559" width="13.7109375" customWidth="1"/>
    <col min="12561" max="12561" width="5.28515625" customWidth="1"/>
    <col min="12562" max="12568" width="13" customWidth="1"/>
    <col min="12569" max="12569" width="0" hidden="1" customWidth="1"/>
    <col min="12570" max="12574" width="12" customWidth="1"/>
    <col min="12577" max="12577" width="14.140625" bestFit="1" customWidth="1"/>
    <col min="12580" max="12580" width="14.85546875" bestFit="1" customWidth="1"/>
    <col min="12800" max="12802" width="12.140625" bestFit="1" customWidth="1"/>
    <col min="12803" max="12803" width="12.7109375" customWidth="1"/>
    <col min="12804" max="12804" width="12.140625" customWidth="1"/>
    <col min="12805" max="12805" width="13.28515625" customWidth="1"/>
    <col min="12806" max="12807" width="12.140625" customWidth="1"/>
    <col min="12808" max="12808" width="16.5703125" customWidth="1"/>
    <col min="12809" max="12813" width="11.7109375" customWidth="1"/>
    <col min="12814" max="12814" width="11.85546875" customWidth="1"/>
    <col min="12815" max="12815" width="13.7109375" customWidth="1"/>
    <col min="12817" max="12817" width="5.28515625" customWidth="1"/>
    <col min="12818" max="12824" width="13" customWidth="1"/>
    <col min="12825" max="12825" width="0" hidden="1" customWidth="1"/>
    <col min="12826" max="12830" width="12" customWidth="1"/>
    <col min="12833" max="12833" width="14.140625" bestFit="1" customWidth="1"/>
    <col min="12836" max="12836" width="14.85546875" bestFit="1" customWidth="1"/>
    <col min="13056" max="13058" width="12.140625" bestFit="1" customWidth="1"/>
    <col min="13059" max="13059" width="12.7109375" customWidth="1"/>
    <col min="13060" max="13060" width="12.140625" customWidth="1"/>
    <col min="13061" max="13061" width="13.28515625" customWidth="1"/>
    <col min="13062" max="13063" width="12.140625" customWidth="1"/>
    <col min="13064" max="13064" width="16.5703125" customWidth="1"/>
    <col min="13065" max="13069" width="11.7109375" customWidth="1"/>
    <col min="13070" max="13070" width="11.85546875" customWidth="1"/>
    <col min="13071" max="13071" width="13.7109375" customWidth="1"/>
    <col min="13073" max="13073" width="5.28515625" customWidth="1"/>
    <col min="13074" max="13080" width="13" customWidth="1"/>
    <col min="13081" max="13081" width="0" hidden="1" customWidth="1"/>
    <col min="13082" max="13086" width="12" customWidth="1"/>
    <col min="13089" max="13089" width="14.140625" bestFit="1" customWidth="1"/>
    <col min="13092" max="13092" width="14.85546875" bestFit="1" customWidth="1"/>
    <col min="13312" max="13314" width="12.140625" bestFit="1" customWidth="1"/>
    <col min="13315" max="13315" width="12.7109375" customWidth="1"/>
    <col min="13316" max="13316" width="12.140625" customWidth="1"/>
    <col min="13317" max="13317" width="13.28515625" customWidth="1"/>
    <col min="13318" max="13319" width="12.140625" customWidth="1"/>
    <col min="13320" max="13320" width="16.5703125" customWidth="1"/>
    <col min="13321" max="13325" width="11.7109375" customWidth="1"/>
    <col min="13326" max="13326" width="11.85546875" customWidth="1"/>
    <col min="13327" max="13327" width="13.7109375" customWidth="1"/>
    <col min="13329" max="13329" width="5.28515625" customWidth="1"/>
    <col min="13330" max="13336" width="13" customWidth="1"/>
    <col min="13337" max="13337" width="0" hidden="1" customWidth="1"/>
    <col min="13338" max="13342" width="12" customWidth="1"/>
    <col min="13345" max="13345" width="14.140625" bestFit="1" customWidth="1"/>
    <col min="13348" max="13348" width="14.85546875" bestFit="1" customWidth="1"/>
    <col min="13568" max="13570" width="12.140625" bestFit="1" customWidth="1"/>
    <col min="13571" max="13571" width="12.7109375" customWidth="1"/>
    <col min="13572" max="13572" width="12.140625" customWidth="1"/>
    <col min="13573" max="13573" width="13.28515625" customWidth="1"/>
    <col min="13574" max="13575" width="12.140625" customWidth="1"/>
    <col min="13576" max="13576" width="16.5703125" customWidth="1"/>
    <col min="13577" max="13581" width="11.7109375" customWidth="1"/>
    <col min="13582" max="13582" width="11.85546875" customWidth="1"/>
    <col min="13583" max="13583" width="13.7109375" customWidth="1"/>
    <col min="13585" max="13585" width="5.28515625" customWidth="1"/>
    <col min="13586" max="13592" width="13" customWidth="1"/>
    <col min="13593" max="13593" width="0" hidden="1" customWidth="1"/>
    <col min="13594" max="13598" width="12" customWidth="1"/>
    <col min="13601" max="13601" width="14.140625" bestFit="1" customWidth="1"/>
    <col min="13604" max="13604" width="14.85546875" bestFit="1" customWidth="1"/>
    <col min="13824" max="13826" width="12.140625" bestFit="1" customWidth="1"/>
    <col min="13827" max="13827" width="12.7109375" customWidth="1"/>
    <col min="13828" max="13828" width="12.140625" customWidth="1"/>
    <col min="13829" max="13829" width="13.28515625" customWidth="1"/>
    <col min="13830" max="13831" width="12.140625" customWidth="1"/>
    <col min="13832" max="13832" width="16.5703125" customWidth="1"/>
    <col min="13833" max="13837" width="11.7109375" customWidth="1"/>
    <col min="13838" max="13838" width="11.85546875" customWidth="1"/>
    <col min="13839" max="13839" width="13.7109375" customWidth="1"/>
    <col min="13841" max="13841" width="5.28515625" customWidth="1"/>
    <col min="13842" max="13848" width="13" customWidth="1"/>
    <col min="13849" max="13849" width="0" hidden="1" customWidth="1"/>
    <col min="13850" max="13854" width="12" customWidth="1"/>
    <col min="13857" max="13857" width="14.140625" bestFit="1" customWidth="1"/>
    <col min="13860" max="13860" width="14.85546875" bestFit="1" customWidth="1"/>
    <col min="14080" max="14082" width="12.140625" bestFit="1" customWidth="1"/>
    <col min="14083" max="14083" width="12.7109375" customWidth="1"/>
    <col min="14084" max="14084" width="12.140625" customWidth="1"/>
    <col min="14085" max="14085" width="13.28515625" customWidth="1"/>
    <col min="14086" max="14087" width="12.140625" customWidth="1"/>
    <col min="14088" max="14088" width="16.5703125" customWidth="1"/>
    <col min="14089" max="14093" width="11.7109375" customWidth="1"/>
    <col min="14094" max="14094" width="11.85546875" customWidth="1"/>
    <col min="14095" max="14095" width="13.7109375" customWidth="1"/>
    <col min="14097" max="14097" width="5.28515625" customWidth="1"/>
    <col min="14098" max="14104" width="13" customWidth="1"/>
    <col min="14105" max="14105" width="0" hidden="1" customWidth="1"/>
    <col min="14106" max="14110" width="12" customWidth="1"/>
    <col min="14113" max="14113" width="14.140625" bestFit="1" customWidth="1"/>
    <col min="14116" max="14116" width="14.85546875" bestFit="1" customWidth="1"/>
    <col min="14336" max="14338" width="12.140625" bestFit="1" customWidth="1"/>
    <col min="14339" max="14339" width="12.7109375" customWidth="1"/>
    <col min="14340" max="14340" width="12.140625" customWidth="1"/>
    <col min="14341" max="14341" width="13.28515625" customWidth="1"/>
    <col min="14342" max="14343" width="12.140625" customWidth="1"/>
    <col min="14344" max="14344" width="16.5703125" customWidth="1"/>
    <col min="14345" max="14349" width="11.7109375" customWidth="1"/>
    <col min="14350" max="14350" width="11.85546875" customWidth="1"/>
    <col min="14351" max="14351" width="13.7109375" customWidth="1"/>
    <col min="14353" max="14353" width="5.28515625" customWidth="1"/>
    <col min="14354" max="14360" width="13" customWidth="1"/>
    <col min="14361" max="14361" width="0" hidden="1" customWidth="1"/>
    <col min="14362" max="14366" width="12" customWidth="1"/>
    <col min="14369" max="14369" width="14.140625" bestFit="1" customWidth="1"/>
    <col min="14372" max="14372" width="14.85546875" bestFit="1" customWidth="1"/>
    <col min="14592" max="14594" width="12.140625" bestFit="1" customWidth="1"/>
    <col min="14595" max="14595" width="12.7109375" customWidth="1"/>
    <col min="14596" max="14596" width="12.140625" customWidth="1"/>
    <col min="14597" max="14597" width="13.28515625" customWidth="1"/>
    <col min="14598" max="14599" width="12.140625" customWidth="1"/>
    <col min="14600" max="14600" width="16.5703125" customWidth="1"/>
    <col min="14601" max="14605" width="11.7109375" customWidth="1"/>
    <col min="14606" max="14606" width="11.85546875" customWidth="1"/>
    <col min="14607" max="14607" width="13.7109375" customWidth="1"/>
    <col min="14609" max="14609" width="5.28515625" customWidth="1"/>
    <col min="14610" max="14616" width="13" customWidth="1"/>
    <col min="14617" max="14617" width="0" hidden="1" customWidth="1"/>
    <col min="14618" max="14622" width="12" customWidth="1"/>
    <col min="14625" max="14625" width="14.140625" bestFit="1" customWidth="1"/>
    <col min="14628" max="14628" width="14.85546875" bestFit="1" customWidth="1"/>
    <col min="14848" max="14850" width="12.140625" bestFit="1" customWidth="1"/>
    <col min="14851" max="14851" width="12.7109375" customWidth="1"/>
    <col min="14852" max="14852" width="12.140625" customWidth="1"/>
    <col min="14853" max="14853" width="13.28515625" customWidth="1"/>
    <col min="14854" max="14855" width="12.140625" customWidth="1"/>
    <col min="14856" max="14856" width="16.5703125" customWidth="1"/>
    <col min="14857" max="14861" width="11.7109375" customWidth="1"/>
    <col min="14862" max="14862" width="11.85546875" customWidth="1"/>
    <col min="14863" max="14863" width="13.7109375" customWidth="1"/>
    <col min="14865" max="14865" width="5.28515625" customWidth="1"/>
    <col min="14866" max="14872" width="13" customWidth="1"/>
    <col min="14873" max="14873" width="0" hidden="1" customWidth="1"/>
    <col min="14874" max="14878" width="12" customWidth="1"/>
    <col min="14881" max="14881" width="14.140625" bestFit="1" customWidth="1"/>
    <col min="14884" max="14884" width="14.85546875" bestFit="1" customWidth="1"/>
    <col min="15104" max="15106" width="12.140625" bestFit="1" customWidth="1"/>
    <col min="15107" max="15107" width="12.7109375" customWidth="1"/>
    <col min="15108" max="15108" width="12.140625" customWidth="1"/>
    <col min="15109" max="15109" width="13.28515625" customWidth="1"/>
    <col min="15110" max="15111" width="12.140625" customWidth="1"/>
    <col min="15112" max="15112" width="16.5703125" customWidth="1"/>
    <col min="15113" max="15117" width="11.7109375" customWidth="1"/>
    <col min="15118" max="15118" width="11.85546875" customWidth="1"/>
    <col min="15119" max="15119" width="13.7109375" customWidth="1"/>
    <col min="15121" max="15121" width="5.28515625" customWidth="1"/>
    <col min="15122" max="15128" width="13" customWidth="1"/>
    <col min="15129" max="15129" width="0" hidden="1" customWidth="1"/>
    <col min="15130" max="15134" width="12" customWidth="1"/>
    <col min="15137" max="15137" width="14.140625" bestFit="1" customWidth="1"/>
    <col min="15140" max="15140" width="14.85546875" bestFit="1" customWidth="1"/>
    <col min="15360" max="15362" width="12.140625" bestFit="1" customWidth="1"/>
    <col min="15363" max="15363" width="12.7109375" customWidth="1"/>
    <col min="15364" max="15364" width="12.140625" customWidth="1"/>
    <col min="15365" max="15365" width="13.28515625" customWidth="1"/>
    <col min="15366" max="15367" width="12.140625" customWidth="1"/>
    <col min="15368" max="15368" width="16.5703125" customWidth="1"/>
    <col min="15369" max="15373" width="11.7109375" customWidth="1"/>
    <col min="15374" max="15374" width="11.85546875" customWidth="1"/>
    <col min="15375" max="15375" width="13.7109375" customWidth="1"/>
    <col min="15377" max="15377" width="5.28515625" customWidth="1"/>
    <col min="15378" max="15384" width="13" customWidth="1"/>
    <col min="15385" max="15385" width="0" hidden="1" customWidth="1"/>
    <col min="15386" max="15390" width="12" customWidth="1"/>
    <col min="15393" max="15393" width="14.140625" bestFit="1" customWidth="1"/>
    <col min="15396" max="15396" width="14.85546875" bestFit="1" customWidth="1"/>
    <col min="15616" max="15618" width="12.140625" bestFit="1" customWidth="1"/>
    <col min="15619" max="15619" width="12.7109375" customWidth="1"/>
    <col min="15620" max="15620" width="12.140625" customWidth="1"/>
    <col min="15621" max="15621" width="13.28515625" customWidth="1"/>
    <col min="15622" max="15623" width="12.140625" customWidth="1"/>
    <col min="15624" max="15624" width="16.5703125" customWidth="1"/>
    <col min="15625" max="15629" width="11.7109375" customWidth="1"/>
    <col min="15630" max="15630" width="11.85546875" customWidth="1"/>
    <col min="15631" max="15631" width="13.7109375" customWidth="1"/>
    <col min="15633" max="15633" width="5.28515625" customWidth="1"/>
    <col min="15634" max="15640" width="13" customWidth="1"/>
    <col min="15641" max="15641" width="0" hidden="1" customWidth="1"/>
    <col min="15642" max="15646" width="12" customWidth="1"/>
    <col min="15649" max="15649" width="14.140625" bestFit="1" customWidth="1"/>
    <col min="15652" max="15652" width="14.85546875" bestFit="1" customWidth="1"/>
    <col min="15872" max="15874" width="12.140625" bestFit="1" customWidth="1"/>
    <col min="15875" max="15875" width="12.7109375" customWidth="1"/>
    <col min="15876" max="15876" width="12.140625" customWidth="1"/>
    <col min="15877" max="15877" width="13.28515625" customWidth="1"/>
    <col min="15878" max="15879" width="12.140625" customWidth="1"/>
    <col min="15880" max="15880" width="16.5703125" customWidth="1"/>
    <col min="15881" max="15885" width="11.7109375" customWidth="1"/>
    <col min="15886" max="15886" width="11.85546875" customWidth="1"/>
    <col min="15887" max="15887" width="13.7109375" customWidth="1"/>
    <col min="15889" max="15889" width="5.28515625" customWidth="1"/>
    <col min="15890" max="15896" width="13" customWidth="1"/>
    <col min="15897" max="15897" width="0" hidden="1" customWidth="1"/>
    <col min="15898" max="15902" width="12" customWidth="1"/>
    <col min="15905" max="15905" width="14.140625" bestFit="1" customWidth="1"/>
    <col min="15908" max="15908" width="14.85546875" bestFit="1" customWidth="1"/>
    <col min="16128" max="16130" width="12.140625" bestFit="1" customWidth="1"/>
    <col min="16131" max="16131" width="12.7109375" customWidth="1"/>
    <col min="16132" max="16132" width="12.140625" customWidth="1"/>
    <col min="16133" max="16133" width="13.28515625" customWidth="1"/>
    <col min="16134" max="16135" width="12.140625" customWidth="1"/>
    <col min="16136" max="16136" width="16.5703125" customWidth="1"/>
    <col min="16137" max="16141" width="11.7109375" customWidth="1"/>
    <col min="16142" max="16142" width="11.85546875" customWidth="1"/>
    <col min="16143" max="16143" width="13.7109375" customWidth="1"/>
    <col min="16145" max="16145" width="5.28515625" customWidth="1"/>
    <col min="16146" max="16152" width="13" customWidth="1"/>
    <col min="16153" max="16153" width="0" hidden="1" customWidth="1"/>
    <col min="16154" max="16158" width="12" customWidth="1"/>
    <col min="16161" max="16161" width="14.140625" bestFit="1" customWidth="1"/>
    <col min="16164" max="16164" width="14.85546875" bestFit="1" customWidth="1"/>
  </cols>
  <sheetData>
    <row r="2" spans="1:255" x14ac:dyDescent="0.25">
      <c r="A2" s="175" t="s">
        <v>224</v>
      </c>
      <c r="B2" s="175"/>
      <c r="C2" s="175"/>
      <c r="D2" s="175"/>
      <c r="E2" s="175"/>
    </row>
    <row r="3" spans="1:255" x14ac:dyDescent="0.25">
      <c r="A3" s="176" t="s">
        <v>225</v>
      </c>
      <c r="B3" s="176"/>
      <c r="C3" s="176"/>
      <c r="D3" s="176"/>
      <c r="E3" s="176"/>
    </row>
    <row r="4" spans="1:255" ht="15" customHeight="1" x14ac:dyDescent="0.25">
      <c r="A4" s="177" t="s">
        <v>226</v>
      </c>
      <c r="B4" s="233"/>
      <c r="C4" s="233"/>
      <c r="D4" s="233"/>
      <c r="E4" s="233"/>
      <c r="F4" s="233"/>
      <c r="G4" s="233"/>
      <c r="H4" s="233"/>
      <c r="I4" s="233"/>
      <c r="J4" s="233"/>
    </row>
    <row r="5" spans="1:255" x14ac:dyDescent="0.25">
      <c r="A5" s="178"/>
      <c r="B5" s="233"/>
      <c r="C5" s="233"/>
      <c r="D5" s="233"/>
      <c r="E5" s="233"/>
      <c r="F5" s="233"/>
      <c r="G5" s="233"/>
      <c r="H5" s="233"/>
      <c r="I5" s="233"/>
      <c r="J5" s="233"/>
    </row>
    <row r="6" spans="1:255" x14ac:dyDescent="0.25">
      <c r="A6" s="177"/>
      <c r="B6" s="233"/>
      <c r="C6" s="233"/>
      <c r="D6" s="233"/>
      <c r="E6" s="233"/>
      <c r="F6" s="233"/>
      <c r="G6" s="233"/>
      <c r="H6" s="233"/>
      <c r="I6" s="233"/>
      <c r="J6" s="233"/>
    </row>
    <row r="8" spans="1:255" s="139" customFormat="1" x14ac:dyDescent="0.25">
      <c r="A8" s="262" t="s">
        <v>76</v>
      </c>
      <c r="B8" s="262"/>
      <c r="C8" s="262"/>
      <c r="D8" s="262"/>
      <c r="E8" s="262"/>
      <c r="F8" s="262"/>
      <c r="G8" s="262"/>
      <c r="H8" s="262"/>
      <c r="I8" s="262"/>
      <c r="J8" s="262"/>
      <c r="K8" s="262"/>
      <c r="L8" s="262"/>
      <c r="M8" s="262"/>
      <c r="N8" s="262"/>
      <c r="O8" s="262"/>
      <c r="P8" s="262"/>
      <c r="Q8" s="102"/>
      <c r="R8" s="37" t="s">
        <v>6</v>
      </c>
      <c r="S8" s="37" t="s">
        <v>22</v>
      </c>
      <c r="T8" s="37" t="s">
        <v>23</v>
      </c>
      <c r="U8" s="37" t="s">
        <v>24</v>
      </c>
      <c r="V8" s="37" t="s">
        <v>25</v>
      </c>
      <c r="W8" s="37" t="s">
        <v>26</v>
      </c>
      <c r="X8" s="37" t="s">
        <v>27</v>
      </c>
      <c r="Y8" s="37" t="s">
        <v>28</v>
      </c>
      <c r="Z8" s="37" t="s">
        <v>29</v>
      </c>
      <c r="AA8" s="37" t="s">
        <v>30</v>
      </c>
      <c r="AB8" s="37" t="s">
        <v>79</v>
      </c>
      <c r="AC8" s="37" t="s">
        <v>31</v>
      </c>
      <c r="AD8" s="37" t="s">
        <v>32</v>
      </c>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row>
    <row r="9" spans="1:255" s="142" customFormat="1" x14ac:dyDescent="0.25">
      <c r="A9" s="263" t="str">
        <f>GENERADORES!A65</f>
        <v>Z-1</v>
      </c>
      <c r="B9" s="263"/>
      <c r="C9" s="263"/>
      <c r="D9" s="263"/>
      <c r="E9" s="263"/>
      <c r="F9" s="263"/>
      <c r="G9" s="263"/>
      <c r="H9" s="263"/>
      <c r="I9" s="263"/>
      <c r="J9" s="140"/>
      <c r="K9" s="42"/>
      <c r="L9" s="141"/>
      <c r="M9" s="42"/>
      <c r="N9" s="43"/>
      <c r="O9" s="44"/>
      <c r="P9" s="45"/>
      <c r="Q9" s="45"/>
      <c r="R9" s="61"/>
      <c r="S9" s="44"/>
      <c r="T9" s="44"/>
      <c r="U9" s="44"/>
      <c r="V9" s="44"/>
      <c r="W9" s="44"/>
      <c r="X9" s="44"/>
      <c r="Y9" s="44"/>
      <c r="Z9" s="44"/>
      <c r="AA9" s="46"/>
      <c r="AB9" s="46"/>
      <c r="AC9" s="47"/>
      <c r="AD9" s="47"/>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row>
    <row r="10" spans="1:255" s="142" customFormat="1" x14ac:dyDescent="0.25">
      <c r="A10" s="35" t="s">
        <v>15</v>
      </c>
      <c r="B10" s="35" t="s">
        <v>33</v>
      </c>
      <c r="C10" s="35" t="s">
        <v>34</v>
      </c>
      <c r="D10" s="35" t="s">
        <v>35</v>
      </c>
      <c r="E10" s="35" t="s">
        <v>36</v>
      </c>
      <c r="F10" s="35" t="s">
        <v>37</v>
      </c>
      <c r="G10" s="35" t="s">
        <v>2</v>
      </c>
      <c r="H10" s="35" t="s">
        <v>38</v>
      </c>
      <c r="I10" s="35" t="s">
        <v>5</v>
      </c>
      <c r="J10" s="35"/>
      <c r="K10" s="35"/>
      <c r="L10" s="35"/>
      <c r="M10" s="35"/>
      <c r="N10" s="35"/>
      <c r="O10" s="35"/>
      <c r="P10" s="35"/>
      <c r="Q10" s="35"/>
      <c r="R10" s="61"/>
      <c r="S10" s="44"/>
      <c r="T10" s="44"/>
      <c r="U10" s="44"/>
      <c r="V10" s="44"/>
      <c r="W10" s="44"/>
      <c r="X10" s="44"/>
      <c r="Y10" s="44"/>
      <c r="Z10" s="44"/>
      <c r="AA10" s="46"/>
      <c r="AB10" s="46"/>
      <c r="AC10" s="47"/>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row>
    <row r="11" spans="1:255" s="142" customFormat="1" ht="14.25" customHeight="1" x14ac:dyDescent="0.25">
      <c r="A11" s="43">
        <f>GENERADORES!E66</f>
        <v>1.8</v>
      </c>
      <c r="B11" s="43">
        <f>GENERADORES!G66</f>
        <v>0.2</v>
      </c>
      <c r="C11" s="43">
        <f>GENERADORES!F66</f>
        <v>1.8</v>
      </c>
      <c r="D11" s="46">
        <f>A11*(B11)*C11</f>
        <v>0.64800000000000013</v>
      </c>
      <c r="E11" s="42"/>
      <c r="F11" s="141"/>
      <c r="G11" s="43"/>
      <c r="H11" s="44"/>
      <c r="I11" s="45">
        <f>G11*H11</f>
        <v>0</v>
      </c>
      <c r="J11" s="140"/>
      <c r="K11" s="42"/>
      <c r="L11" s="141"/>
      <c r="M11" s="42"/>
      <c r="N11" s="43"/>
      <c r="O11" s="44"/>
      <c r="P11" s="45"/>
      <c r="Q11" s="45"/>
      <c r="R11" s="42">
        <f>GENERADORES!H66</f>
        <v>4</v>
      </c>
      <c r="S11" s="44">
        <f>(IF(E11=2,I11,0)+IF(K11=2,P11,0))*R11</f>
        <v>0</v>
      </c>
      <c r="T11" s="44">
        <f>(IF(E11=3,I11,0)+IF(K11=3,P11,0))*R11</f>
        <v>0</v>
      </c>
      <c r="U11" s="44">
        <f>(IF(E11=4,I11,0)+IF(K11=4,P11,0))*R11</f>
        <v>0</v>
      </c>
      <c r="V11" s="44">
        <f>(IF(E11=5,I11,0)+IF(K11=5,P11,0))*R11</f>
        <v>0</v>
      </c>
      <c r="W11" s="44">
        <f>(IF(E11=6,I11,0)+IF(K11=6,P11,0))*R11</f>
        <v>0</v>
      </c>
      <c r="X11" s="44">
        <f>(IF(E11=8,I11,0)+IF(K11=8,P11,0))*R11</f>
        <v>0</v>
      </c>
      <c r="Y11" s="44">
        <f>(IF(E11=10,I11,0)+IF(K11=10,P11,0))*R11</f>
        <v>0</v>
      </c>
      <c r="Z11" s="44">
        <f>(IF(E11=12,I11,0)+IF(K11=12,P11,0))*R11</f>
        <v>0</v>
      </c>
      <c r="AA11" s="46">
        <f>D11*R11</f>
        <v>2.5920000000000005</v>
      </c>
      <c r="AC11" s="47">
        <f>((A11+C11)*B11*2)*R11</f>
        <v>5.7600000000000007</v>
      </c>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row>
    <row r="12" spans="1:255" s="142" customFormat="1" x14ac:dyDescent="0.25">
      <c r="A12" s="43">
        <f>A11</f>
        <v>1.8</v>
      </c>
      <c r="B12" s="43">
        <f>+B11</f>
        <v>0.2</v>
      </c>
      <c r="C12" s="43">
        <f>+C11</f>
        <v>1.8</v>
      </c>
      <c r="D12" s="46"/>
      <c r="E12" s="42">
        <v>3</v>
      </c>
      <c r="F12" s="41">
        <f>ROUND(C12/0.18,0)+1</f>
        <v>11</v>
      </c>
      <c r="G12" s="43">
        <f>(C12+(2*12*(E12/8)*0.0254))*F12</f>
        <v>22.314599999999999</v>
      </c>
      <c r="H12" s="44">
        <f>IF(E12=12,8.938,IF(E12=10,6.225,IF(E12=8,3.975,IF(E12=6,2.25,IF(E12=5,1.58,IF(E12=4,0.996,IF(E12=3,0.557,IF(E12=2,0.251))))))))</f>
        <v>0.55700000000000005</v>
      </c>
      <c r="I12" s="45">
        <f>G12*H12</f>
        <v>12.4292322</v>
      </c>
      <c r="J12" s="140"/>
      <c r="K12" s="42"/>
      <c r="L12" s="141"/>
      <c r="M12" s="42"/>
      <c r="N12" s="43"/>
      <c r="O12" s="44"/>
      <c r="P12" s="45"/>
      <c r="Q12" s="45"/>
      <c r="R12" s="42">
        <f>R11</f>
        <v>4</v>
      </c>
      <c r="S12" s="44">
        <f>(IF(E12=2,I12,0)+IF(K12=2,P12,0))*R12</f>
        <v>0</v>
      </c>
      <c r="T12" s="44">
        <f>(IF(E12=3,I12,0)+IF(K12=3,P12,0))*R12</f>
        <v>49.716928799999998</v>
      </c>
      <c r="U12" s="44">
        <f>(IF(E12=4,I12,0)+IF(K12=4,P12,0))*R12</f>
        <v>0</v>
      </c>
      <c r="V12" s="44">
        <f>(IF(E12=5,I12,0)+IF(K12=5,P12,0))*R12</f>
        <v>0</v>
      </c>
      <c r="W12" s="44">
        <f>(IF(E12=6,I12,0)+IF(K12=6,P12,0))*R12</f>
        <v>0</v>
      </c>
      <c r="X12" s="44">
        <f>(IF(E12=8,I12,0)+IF(K12=8,P12,0))*R12</f>
        <v>0</v>
      </c>
      <c r="Y12" s="44">
        <f>(IF(E12=10,I12,0)+IF(K12=10,P12,0))*R12</f>
        <v>0</v>
      </c>
      <c r="Z12" s="44">
        <f>(IF(E12=12,I12,0)+IF(K12=12,P12,0))*R12</f>
        <v>0</v>
      </c>
      <c r="AA12" s="46"/>
      <c r="AC12" s="47"/>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row>
    <row r="13" spans="1:255" s="142" customFormat="1" x14ac:dyDescent="0.25">
      <c r="A13" s="43">
        <f>A12</f>
        <v>1.8</v>
      </c>
      <c r="B13" s="43">
        <f>+B12</f>
        <v>0.2</v>
      </c>
      <c r="C13" s="43">
        <f>+C12</f>
        <v>1.8</v>
      </c>
      <c r="D13" s="46"/>
      <c r="E13" s="42">
        <v>3</v>
      </c>
      <c r="F13" s="41">
        <f>ROUND(A13/0.18,0)+1</f>
        <v>11</v>
      </c>
      <c r="G13" s="43">
        <f>(C13+(2*12*(E13/8)*0.0254))*F13</f>
        <v>22.314599999999999</v>
      </c>
      <c r="H13" s="44">
        <f>IF(E13=12,8.938,IF(E13=10,6.225,IF(E13=8,3.975,IF(E13=6,2.25,IF(E13=5,1.58,IF(E13=4,0.996,IF(E13=3,0.557,IF(E13=2,0.251))))))))</f>
        <v>0.55700000000000005</v>
      </c>
      <c r="I13" s="45">
        <f>G13*H13</f>
        <v>12.4292322</v>
      </c>
      <c r="J13" s="140"/>
      <c r="K13" s="42"/>
      <c r="L13" s="141"/>
      <c r="M13" s="42"/>
      <c r="N13" s="43"/>
      <c r="O13" s="44"/>
      <c r="P13" s="45"/>
      <c r="Q13" s="45"/>
      <c r="R13" s="42">
        <f>R12</f>
        <v>4</v>
      </c>
      <c r="S13" s="44">
        <f>(IF(E13=2,I13,0)+IF(K13=2,P13,0))*R13</f>
        <v>0</v>
      </c>
      <c r="T13" s="44">
        <f>(IF(E13=3,I13,0)+IF(K13=3,P13,0))*R13</f>
        <v>49.716928799999998</v>
      </c>
      <c r="U13" s="44">
        <f>(IF(E13=4,I13,0)+IF(K13=4,P13,0))*R13</f>
        <v>0</v>
      </c>
      <c r="V13" s="44">
        <f>(IF(E13=5,I13,0)+IF(K13=5,P13,0))*R13</f>
        <v>0</v>
      </c>
      <c r="W13" s="44">
        <f>(IF(E13=6,I13,0)+IF(K13=6,P13,0))*R13</f>
        <v>0</v>
      </c>
      <c r="X13" s="44">
        <f>(IF(E13=8,I13,0)+IF(K13=8,P13,0))*R13</f>
        <v>0</v>
      </c>
      <c r="Y13" s="44">
        <f>(IF(E13=10,I13,0)+IF(K13=10,P13,0))*R13</f>
        <v>0</v>
      </c>
      <c r="Z13" s="44">
        <f>(IF(E13=12,I13,0)+IF(K13=12,P13,0))*R13</f>
        <v>0</v>
      </c>
      <c r="AA13" s="46"/>
      <c r="AC13" s="47"/>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row>
    <row r="14" spans="1:255" s="142" customFormat="1" x14ac:dyDescent="0.25">
      <c r="A14" s="263" t="str">
        <f>GENERADORES!A69</f>
        <v>C-1</v>
      </c>
      <c r="B14" s="263"/>
      <c r="C14" s="263"/>
      <c r="D14" s="263"/>
      <c r="E14" s="263"/>
      <c r="F14" s="263"/>
      <c r="G14" s="263"/>
      <c r="H14" s="263"/>
      <c r="I14" s="263"/>
      <c r="J14" s="140"/>
      <c r="K14" s="42"/>
      <c r="L14" s="141"/>
      <c r="M14" s="42"/>
      <c r="N14" s="43"/>
      <c r="O14" s="44"/>
      <c r="P14" s="45"/>
      <c r="Q14" s="45"/>
      <c r="R14" s="61"/>
      <c r="S14" s="44"/>
      <c r="T14" s="44"/>
      <c r="U14" s="44"/>
      <c r="V14" s="44"/>
      <c r="W14" s="44"/>
      <c r="X14" s="44"/>
      <c r="Y14" s="44"/>
      <c r="Z14" s="44"/>
      <c r="AA14" s="46"/>
      <c r="AC14" s="47"/>
      <c r="AD14" s="47"/>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row>
    <row r="15" spans="1:255" s="142" customFormat="1" x14ac:dyDescent="0.25">
      <c r="A15" s="35" t="s">
        <v>15</v>
      </c>
      <c r="B15" s="35" t="s">
        <v>33</v>
      </c>
      <c r="C15" s="35" t="s">
        <v>34</v>
      </c>
      <c r="D15" s="35" t="s">
        <v>35</v>
      </c>
      <c r="E15" s="35" t="s">
        <v>36</v>
      </c>
      <c r="F15" s="35" t="s">
        <v>37</v>
      </c>
      <c r="G15" s="35" t="s">
        <v>2</v>
      </c>
      <c r="H15" s="35" t="s">
        <v>38</v>
      </c>
      <c r="I15" s="35" t="s">
        <v>5</v>
      </c>
      <c r="J15" s="35" t="s">
        <v>39</v>
      </c>
      <c r="K15" s="35" t="s">
        <v>36</v>
      </c>
      <c r="L15" s="35" t="s">
        <v>40</v>
      </c>
      <c r="M15" s="35" t="s">
        <v>41</v>
      </c>
      <c r="N15" s="35" t="s">
        <v>2</v>
      </c>
      <c r="O15" s="35" t="s">
        <v>38</v>
      </c>
      <c r="P15" s="35" t="s">
        <v>5</v>
      </c>
      <c r="Q15" s="35"/>
      <c r="R15" s="61"/>
      <c r="S15" s="44"/>
      <c r="T15" s="44"/>
      <c r="U15" s="44"/>
      <c r="V15" s="44"/>
      <c r="W15" s="44"/>
      <c r="X15" s="44"/>
      <c r="Y15" s="44"/>
      <c r="Z15" s="44"/>
      <c r="AA15" s="46"/>
      <c r="AC15" s="47"/>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row>
    <row r="16" spans="1:255" s="142" customFormat="1" ht="14.25" customHeight="1" x14ac:dyDescent="0.25">
      <c r="A16" s="43">
        <f>GENERADORES!E70</f>
        <v>0.3</v>
      </c>
      <c r="B16" s="43">
        <f>GENERADORES!F70</f>
        <v>0.3</v>
      </c>
      <c r="C16" s="43">
        <f>GENERADORES!G70</f>
        <v>4.43</v>
      </c>
      <c r="D16" s="46">
        <f>A16*(B16)*C16</f>
        <v>0.39869999999999994</v>
      </c>
      <c r="E16" s="42"/>
      <c r="F16" s="141"/>
      <c r="G16" s="43"/>
      <c r="H16" s="44"/>
      <c r="I16" s="45">
        <f>G16*H16</f>
        <v>0</v>
      </c>
      <c r="J16" s="140"/>
      <c r="K16" s="42"/>
      <c r="L16" s="141"/>
      <c r="M16" s="42"/>
      <c r="N16" s="43"/>
      <c r="O16" s="44"/>
      <c r="P16" s="45"/>
      <c r="Q16" s="45"/>
      <c r="R16" s="167">
        <f>GENERADORES!I71</f>
        <v>4</v>
      </c>
      <c r="S16" s="44">
        <f>(IF(E16=2,I16,0)+IF(K16=2,P16,0))*R16</f>
        <v>0</v>
      </c>
      <c r="T16" s="44">
        <f>(IF(E16=3,I16,0)+IF(K16=3,P16,0))*R16</f>
        <v>0</v>
      </c>
      <c r="U16" s="44">
        <f>(IF(E16=4,I16,0)+IF(K16=4,P16,0))*R16</f>
        <v>0</v>
      </c>
      <c r="V16" s="44">
        <f>(IF(E16=5,I16,0)+IF(K16=5,P16,0))*R16</f>
        <v>0</v>
      </c>
      <c r="W16" s="44">
        <f>(IF(E16=6,I16,0)+IF(K16=6,P16,0))*R16</f>
        <v>0</v>
      </c>
      <c r="X16" s="44">
        <f>(IF(E16=8,I16,0)+IF(K16=8,P16,0))*R16</f>
        <v>0</v>
      </c>
      <c r="Y16" s="44">
        <f>(IF(E16=10,I16,0)+IF(K16=10,P16,0))*R16</f>
        <v>0</v>
      </c>
      <c r="Z16" s="44">
        <f>(IF(E16=12,I16,0)+IF(K16=12,P16,0))*R16</f>
        <v>0</v>
      </c>
      <c r="AA16" s="46">
        <f>D16*R16</f>
        <v>1.5947999999999998</v>
      </c>
      <c r="AC16" s="47">
        <f>((A16+B16)*2*C16)*R16</f>
        <v>21.263999999999999</v>
      </c>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row>
    <row r="17" spans="1:255" s="142" customFormat="1" x14ac:dyDescent="0.25">
      <c r="A17" s="43">
        <f>A16</f>
        <v>0.3</v>
      </c>
      <c r="B17" s="43">
        <f>+B16</f>
        <v>0.3</v>
      </c>
      <c r="C17" s="43">
        <f>+C16</f>
        <v>4.43</v>
      </c>
      <c r="D17" s="46"/>
      <c r="E17" s="42">
        <v>4</v>
      </c>
      <c r="F17" s="141">
        <v>8</v>
      </c>
      <c r="G17" s="43">
        <f>(C17+(2*12*(E17/8)*0.0254))*F17</f>
        <v>37.878399999999999</v>
      </c>
      <c r="H17" s="44">
        <f>IF(E17=12,8.938,IF(E17=10,6.225,IF(E17=8,3.975,IF(E17=6,2.25,IF(E17=5,1.58,IF(E17=4,0.996,IF(E17=3,0.557,IF(E17=2,0.251))))))))</f>
        <v>0.996</v>
      </c>
      <c r="I17" s="45">
        <f>G17*H17</f>
        <v>37.726886399999998</v>
      </c>
      <c r="J17" s="140">
        <v>0.03</v>
      </c>
      <c r="K17" s="42">
        <v>3</v>
      </c>
      <c r="L17" s="141">
        <v>0.25</v>
      </c>
      <c r="M17" s="42">
        <f>ROUND(C17/L17,0)</f>
        <v>18</v>
      </c>
      <c r="N17" s="43">
        <f>((2*((A17-(2*J17))+(B17-(2*J17))))+(2*12*(K17/8)*0.0254))*M17</f>
        <v>21.394799999999996</v>
      </c>
      <c r="O17" s="44">
        <f>IF(K17=8,3.975,IF(K17=6,2.25,IF(K17=5,1.58,IF(K17=4,0.996,IF(K17=3,0.557,IF(K17=2,0.251))))))</f>
        <v>0.55700000000000005</v>
      </c>
      <c r="P17" s="45">
        <f>N17*O17</f>
        <v>11.916903599999999</v>
      </c>
      <c r="Q17" s="45"/>
      <c r="R17" s="167">
        <f>R16</f>
        <v>4</v>
      </c>
      <c r="S17" s="44">
        <f>(IF(E17=2,I17,0)+IF(K17=2,P17,0))*R17</f>
        <v>0</v>
      </c>
      <c r="T17" s="44">
        <f>(IF(E17=3,I17,0)+IF(K17=3,P17,0))*R17</f>
        <v>47.667614399999998</v>
      </c>
      <c r="U17" s="44">
        <f>(IF(E17=4,I17,0)+IF(K17=4,P17,0))*R17</f>
        <v>150.90754559999999</v>
      </c>
      <c r="V17" s="44">
        <f>(IF(E17=5,I17,0)+IF(K17=5,P17,0))*R17</f>
        <v>0</v>
      </c>
      <c r="W17" s="44">
        <f>(IF(E17=6,I17,0)+IF(K17=6,P17,0))*R17</f>
        <v>0</v>
      </c>
      <c r="X17" s="44">
        <f>(IF(E17=8,I17,0)+IF(K17=8,P17,0))*R17</f>
        <v>0</v>
      </c>
      <c r="Y17" s="44">
        <f>(IF(E17=10,I17,0)+IF(K17=10,P17,0))*R17</f>
        <v>0</v>
      </c>
      <c r="Z17" s="44">
        <f>(IF(E17=12,I17,0)+IF(K17=12,P17,0))*R17</f>
        <v>0</v>
      </c>
      <c r="AA17" s="46"/>
      <c r="AB17" s="46"/>
      <c r="AC17" s="47"/>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row>
    <row r="18" spans="1:255" s="142" customFormat="1" x14ac:dyDescent="0.25">
      <c r="A18" s="43">
        <f>A17</f>
        <v>0.3</v>
      </c>
      <c r="B18" s="43">
        <f>+B17</f>
        <v>0.3</v>
      </c>
      <c r="C18" s="43">
        <f>+C17</f>
        <v>4.43</v>
      </c>
      <c r="D18" s="46"/>
      <c r="E18" s="42"/>
      <c r="F18" s="141"/>
      <c r="G18" s="43"/>
      <c r="H18" s="44"/>
      <c r="I18" s="45"/>
      <c r="J18" s="140">
        <v>0.03</v>
      </c>
      <c r="K18" s="42">
        <v>3</v>
      </c>
      <c r="L18" s="141">
        <v>0.25</v>
      </c>
      <c r="M18" s="42">
        <f>ROUND(C18/L18,0)</f>
        <v>18</v>
      </c>
      <c r="N18" s="43">
        <f>((2*((A18-(2*J18))+(B18-(2*J18))))+(2*12*(K18/8)*0.0254))*M18</f>
        <v>21.394799999999996</v>
      </c>
      <c r="O18" s="44">
        <f>IF(K18=8,3.975,IF(K18=6,2.25,IF(K18=5,1.58,IF(K18=4,0.996,IF(K18=3,0.557,IF(K18=2,0.251))))))</f>
        <v>0.55700000000000005</v>
      </c>
      <c r="P18" s="45">
        <f>N18*O18</f>
        <v>11.916903599999999</v>
      </c>
      <c r="Q18" s="45"/>
      <c r="R18" s="167">
        <f>R17</f>
        <v>4</v>
      </c>
      <c r="S18" s="44">
        <f>(IF(E18=2,I18,0)+IF(K18=2,P18,0))*R18</f>
        <v>0</v>
      </c>
      <c r="T18" s="44">
        <f>(IF(E18=3,I18,0)+IF(K18=3,P18,0))*R18</f>
        <v>47.667614399999998</v>
      </c>
      <c r="U18" s="44">
        <f>(IF(E18=4,I18,0)+IF(K18=4,P18,0))*R18</f>
        <v>0</v>
      </c>
      <c r="V18" s="44">
        <f>(IF(E18=5,I18,0)+IF(K18=5,P18,0))*R18</f>
        <v>0</v>
      </c>
      <c r="W18" s="44">
        <f>(IF(E18=6,I18,0)+IF(K18=6,P18,0))*R18</f>
        <v>0</v>
      </c>
      <c r="X18" s="44">
        <f>(IF(E18=8,I18,0)+IF(K18=8,P18,0))*R18</f>
        <v>0</v>
      </c>
      <c r="Y18" s="44">
        <f>(IF(E18=10,I18,0)+IF(K18=10,P18,0))*R18</f>
        <v>0</v>
      </c>
      <c r="Z18" s="44">
        <f>(IF(E18=12,I18,0)+IF(K18=12,P18,0))*R18</f>
        <v>0</v>
      </c>
      <c r="AA18" s="46"/>
      <c r="AB18" s="46"/>
      <c r="AC18" s="47"/>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row>
    <row r="19" spans="1:255" s="142" customFormat="1" x14ac:dyDescent="0.25">
      <c r="A19" s="43"/>
      <c r="B19" s="43"/>
      <c r="C19" s="43"/>
      <c r="D19" s="46"/>
      <c r="E19" s="42"/>
      <c r="F19" s="141"/>
      <c r="G19" s="43"/>
      <c r="H19" s="44"/>
      <c r="I19" s="45"/>
      <c r="J19" s="140"/>
      <c r="K19" s="42"/>
      <c r="L19" s="141" t="s">
        <v>170</v>
      </c>
      <c r="M19" s="42"/>
      <c r="N19" s="43"/>
      <c r="O19" s="44"/>
      <c r="P19" s="45"/>
      <c r="Q19" s="45"/>
      <c r="R19" s="61"/>
      <c r="S19" s="44"/>
      <c r="T19" s="44"/>
      <c r="U19" s="44"/>
      <c r="V19" s="44"/>
      <c r="W19" s="44"/>
      <c r="X19" s="44"/>
      <c r="Y19" s="44"/>
      <c r="Z19" s="44"/>
      <c r="AA19" s="46"/>
      <c r="AB19" s="46"/>
      <c r="AC19" s="47"/>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row>
    <row r="20" spans="1:255" s="139" customFormat="1" x14ac:dyDescent="0.25">
      <c r="A20" s="262" t="s">
        <v>171</v>
      </c>
      <c r="B20" s="262"/>
      <c r="C20" s="262"/>
      <c r="D20" s="262"/>
      <c r="E20" s="262"/>
      <c r="F20" s="262"/>
      <c r="G20" s="262"/>
      <c r="H20" s="262"/>
      <c r="I20" s="262"/>
      <c r="J20" s="262"/>
      <c r="K20" s="262"/>
      <c r="L20" s="262"/>
      <c r="M20" s="262"/>
      <c r="N20" s="262"/>
      <c r="O20" s="262"/>
      <c r="P20" s="262"/>
      <c r="Q20" s="102"/>
      <c r="R20" s="37"/>
      <c r="S20" s="49">
        <f t="shared" ref="S20:AD20" si="0">SUM(S9:S19)</f>
        <v>0</v>
      </c>
      <c r="T20" s="49">
        <f t="shared" si="0"/>
        <v>194.76908639999999</v>
      </c>
      <c r="U20" s="49">
        <f t="shared" si="0"/>
        <v>150.90754559999999</v>
      </c>
      <c r="V20" s="49">
        <f t="shared" si="0"/>
        <v>0</v>
      </c>
      <c r="W20" s="49">
        <f t="shared" si="0"/>
        <v>0</v>
      </c>
      <c r="X20" s="49">
        <f t="shared" si="0"/>
        <v>0</v>
      </c>
      <c r="Y20" s="49">
        <f t="shared" si="0"/>
        <v>0</v>
      </c>
      <c r="Z20" s="49">
        <f t="shared" si="0"/>
        <v>0</v>
      </c>
      <c r="AA20" s="50">
        <f t="shared" si="0"/>
        <v>4.1867999999999999</v>
      </c>
      <c r="AB20" s="50">
        <f t="shared" si="0"/>
        <v>0</v>
      </c>
      <c r="AC20" s="51">
        <f t="shared" si="0"/>
        <v>27.024000000000001</v>
      </c>
      <c r="AD20" s="51">
        <f t="shared" si="0"/>
        <v>0</v>
      </c>
      <c r="AE20" s="1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row>
    <row r="21" spans="1:255" x14ac:dyDescent="0.25">
      <c r="R21"/>
    </row>
    <row r="22" spans="1:255" x14ac:dyDescent="0.25">
      <c r="R22"/>
    </row>
    <row r="23" spans="1:255" s="139" customFormat="1" x14ac:dyDescent="0.25">
      <c r="A23" s="262" t="s">
        <v>81</v>
      </c>
      <c r="B23" s="262"/>
      <c r="C23" s="262"/>
      <c r="D23" s="262"/>
      <c r="E23" s="262"/>
      <c r="F23" s="262"/>
      <c r="G23" s="262"/>
      <c r="H23" s="262"/>
      <c r="I23" s="262"/>
      <c r="J23" s="262"/>
      <c r="K23" s="262"/>
      <c r="L23" s="262"/>
      <c r="M23" s="262"/>
      <c r="N23" s="262"/>
      <c r="O23" s="262"/>
      <c r="P23" s="262"/>
      <c r="Q23" s="102"/>
      <c r="R23" s="37" t="s">
        <v>6</v>
      </c>
      <c r="S23" s="37" t="s">
        <v>22</v>
      </c>
      <c r="T23" s="37" t="s">
        <v>23</v>
      </c>
      <c r="U23" s="37" t="s">
        <v>24</v>
      </c>
      <c r="V23" s="37" t="s">
        <v>25</v>
      </c>
      <c r="W23" s="37" t="s">
        <v>26</v>
      </c>
      <c r="X23" s="37" t="s">
        <v>27</v>
      </c>
      <c r="Y23" s="37" t="s">
        <v>28</v>
      </c>
      <c r="Z23" s="37" t="s">
        <v>29</v>
      </c>
      <c r="AA23" s="37" t="s">
        <v>30</v>
      </c>
      <c r="AB23" s="37" t="s">
        <v>79</v>
      </c>
      <c r="AC23" s="37" t="s">
        <v>31</v>
      </c>
      <c r="AD23" s="37" t="s">
        <v>32</v>
      </c>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c r="IN23" s="38"/>
      <c r="IO23" s="38"/>
      <c r="IP23" s="38"/>
      <c r="IQ23" s="38"/>
      <c r="IR23" s="38"/>
      <c r="IS23" s="38"/>
      <c r="IT23" s="38"/>
      <c r="IU23" s="38"/>
    </row>
    <row r="24" spans="1:255" s="142" customFormat="1" x14ac:dyDescent="0.25">
      <c r="A24" s="263" t="s">
        <v>78</v>
      </c>
      <c r="B24" s="263"/>
      <c r="C24" s="263"/>
      <c r="D24" s="263"/>
      <c r="E24" s="263"/>
      <c r="F24" s="263"/>
      <c r="G24" s="263"/>
      <c r="H24" s="263"/>
      <c r="I24" s="263"/>
      <c r="J24" s="140"/>
      <c r="K24" s="42"/>
      <c r="L24" s="141"/>
      <c r="M24" s="42"/>
      <c r="N24" s="43"/>
      <c r="O24" s="44"/>
      <c r="P24" s="45"/>
      <c r="Q24" s="45"/>
      <c r="R24" s="61"/>
      <c r="S24" s="44"/>
      <c r="T24" s="44"/>
      <c r="U24" s="44"/>
      <c r="V24" s="44"/>
      <c r="W24" s="44"/>
      <c r="X24" s="44"/>
      <c r="Y24" s="44"/>
      <c r="Z24" s="44"/>
      <c r="AA24" s="46"/>
      <c r="AB24" s="46"/>
      <c r="AC24" s="47"/>
      <c r="AD24" s="47"/>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row>
    <row r="25" spans="1:255" s="142" customFormat="1" x14ac:dyDescent="0.25">
      <c r="A25" s="35" t="s">
        <v>15</v>
      </c>
      <c r="B25" s="35" t="s">
        <v>33</v>
      </c>
      <c r="C25" s="35" t="s">
        <v>34</v>
      </c>
      <c r="D25" s="35" t="s">
        <v>35</v>
      </c>
      <c r="E25" s="35" t="s">
        <v>36</v>
      </c>
      <c r="F25" s="35" t="s">
        <v>37</v>
      </c>
      <c r="G25" s="35" t="s">
        <v>2</v>
      </c>
      <c r="H25" s="35" t="s">
        <v>38</v>
      </c>
      <c r="I25" s="35" t="s">
        <v>5</v>
      </c>
      <c r="J25" s="35" t="s">
        <v>39</v>
      </c>
      <c r="K25" s="35" t="s">
        <v>36</v>
      </c>
      <c r="L25" s="35" t="s">
        <v>40</v>
      </c>
      <c r="M25" s="35" t="s">
        <v>41</v>
      </c>
      <c r="N25" s="35" t="s">
        <v>2</v>
      </c>
      <c r="O25" s="35" t="s">
        <v>38</v>
      </c>
      <c r="P25" s="35" t="s">
        <v>5</v>
      </c>
      <c r="Q25" s="35"/>
      <c r="R25" s="61"/>
      <c r="S25" s="44"/>
      <c r="T25" s="44"/>
      <c r="U25" s="44"/>
      <c r="V25" s="44"/>
      <c r="W25" s="44"/>
      <c r="X25" s="44"/>
      <c r="Y25" s="44"/>
      <c r="Z25" s="44"/>
      <c r="AA25" s="46"/>
      <c r="AB25" s="46"/>
      <c r="AC25" s="47"/>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row>
    <row r="26" spans="1:255" s="142" customFormat="1" ht="14.25" customHeight="1" x14ac:dyDescent="0.25">
      <c r="A26" s="43" t="str">
        <f>GENERADORES!F134</f>
        <v>.15</v>
      </c>
      <c r="B26" s="43">
        <f>GENERADORES!G134</f>
        <v>0.2</v>
      </c>
      <c r="C26" s="43">
        <f>GENERADORES!I139</f>
        <v>30.400000000000002</v>
      </c>
      <c r="D26" s="46">
        <f>A26*(B26)*C26</f>
        <v>0.91200000000000003</v>
      </c>
      <c r="E26" s="42"/>
      <c r="F26" s="141"/>
      <c r="G26" s="43"/>
      <c r="H26" s="44"/>
      <c r="I26" s="45">
        <f>G26*H26</f>
        <v>0</v>
      </c>
      <c r="J26" s="140"/>
      <c r="K26" s="42"/>
      <c r="L26" s="141"/>
      <c r="M26" s="42"/>
      <c r="N26" s="43"/>
      <c r="O26" s="44"/>
      <c r="P26" s="45"/>
      <c r="Q26" s="45"/>
      <c r="R26" s="61">
        <v>1</v>
      </c>
      <c r="S26" s="44">
        <f>(IF(E26=2,I26,0)+IF(K26=2,P26,0))*R26</f>
        <v>0</v>
      </c>
      <c r="T26" s="44">
        <f>(IF(E26=3,I26,0)+IF(K26=3,P26,0))*R26</f>
        <v>0</v>
      </c>
      <c r="U26" s="44">
        <f>(IF(E26=4,I26,0)+IF(K26=4,P26,0))*R26</f>
        <v>0</v>
      </c>
      <c r="V26" s="44">
        <f>(IF(E26=5,I26,0)+IF(K26=5,P26,0))*R26</f>
        <v>0</v>
      </c>
      <c r="W26" s="44">
        <f>(IF(E26=6,I26,0)+IF(K26=6,P26,0))*R26</f>
        <v>0</v>
      </c>
      <c r="X26" s="44">
        <f>(IF(E26=8,I26,0)+IF(K26=8,P26,0))*R26</f>
        <v>0</v>
      </c>
      <c r="Y26" s="44">
        <f>(IF(E26=10,I26,0)+IF(K26=10,P26,0))*R26</f>
        <v>0</v>
      </c>
      <c r="Z26" s="44">
        <f>(IF(E26=12,I26,0)+IF(K26=12,P26,0))*R26</f>
        <v>0</v>
      </c>
      <c r="AB26" s="46">
        <f>D26*R26</f>
        <v>0.91200000000000003</v>
      </c>
      <c r="AC26" s="47">
        <f>((B26)*C26)*R26</f>
        <v>6.080000000000001</v>
      </c>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row>
    <row r="27" spans="1:255" s="142" customFormat="1" x14ac:dyDescent="0.25">
      <c r="A27" s="43" t="str">
        <f>A26</f>
        <v>.15</v>
      </c>
      <c r="B27" s="43">
        <f>+B26</f>
        <v>0.2</v>
      </c>
      <c r="C27" s="43">
        <f>+C26</f>
        <v>30.400000000000002</v>
      </c>
      <c r="D27" s="46"/>
      <c r="E27" s="42">
        <v>3</v>
      </c>
      <c r="F27" s="141">
        <v>4</v>
      </c>
      <c r="G27" s="43">
        <f>(C27+(2*12*(E27/8)*0.0254))*F27</f>
        <v>122.51440000000001</v>
      </c>
      <c r="H27" s="44">
        <f>IF(E27=12,8.938,IF(E27=10,6.225,IF(E27=8,3.975,IF(E27=6,2.25,IF(E27=5,1.58,IF(E27=4,0.996,IF(E27=3,0.557,IF(E27=2,0.251))))))))</f>
        <v>0.55700000000000005</v>
      </c>
      <c r="I27" s="45">
        <f>G27*H27</f>
        <v>68.240520800000013</v>
      </c>
      <c r="J27" s="140">
        <v>0.02</v>
      </c>
      <c r="K27" s="42">
        <v>2</v>
      </c>
      <c r="L27" s="141">
        <v>0.2</v>
      </c>
      <c r="M27" s="42">
        <f>ROUND(C27/L27,0)</f>
        <v>152</v>
      </c>
      <c r="N27" s="43">
        <f>((2*((A27-(2*J27))+(B27-(2*J27))))+(2*12*(K27/8)*0.0254))*M27</f>
        <v>105.2448</v>
      </c>
      <c r="O27" s="44">
        <f>IF(K27=8,3.975,IF(K27=6,2.25,IF(K27=5,1.58,IF(K27=4,0.996,IF(K27=3,0.557,IF(K27=2,0.251))))))</f>
        <v>0.251</v>
      </c>
      <c r="P27" s="45">
        <f>N27*O27</f>
        <v>26.416444800000001</v>
      </c>
      <c r="Q27" s="45"/>
      <c r="R27" s="61">
        <v>1</v>
      </c>
      <c r="S27" s="44">
        <f>(IF(E27=2,I27,0)+IF(K27=2,P27,0))*R27</f>
        <v>26.416444800000001</v>
      </c>
      <c r="T27" s="44">
        <f>(IF(E27=3,I27,0)+IF(K27=3,P27,0))*R27</f>
        <v>68.240520800000013</v>
      </c>
      <c r="U27" s="44">
        <f>(IF(E27=4,I27,0)+IF(K27=4,P27,0))*R27</f>
        <v>0</v>
      </c>
      <c r="V27" s="44">
        <f>(IF(E27=5,I27,0)+IF(K27=5,P27,0))*R27</f>
        <v>0</v>
      </c>
      <c r="W27" s="44">
        <f>(IF(E27=6,I27,0)+IF(K27=6,P27,0))*R27</f>
        <v>0</v>
      </c>
      <c r="X27" s="44">
        <f>(IF(E27=8,I27,0)+IF(K27=8,P27,0))*R27</f>
        <v>0</v>
      </c>
      <c r="Y27" s="44">
        <f>(IF(E27=10,I27,0)+IF(K27=10,P27,0))*R27</f>
        <v>0</v>
      </c>
      <c r="Z27" s="44">
        <f>(IF(E27=12,I27,0)+IF(K27=12,P27,0))*R27</f>
        <v>0</v>
      </c>
      <c r="AA27" s="46"/>
      <c r="AB27" s="46"/>
      <c r="AC27" s="47"/>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row>
    <row r="28" spans="1:255" s="142" customFormat="1" x14ac:dyDescent="0.25">
      <c r="A28" s="43"/>
      <c r="B28" s="43"/>
      <c r="C28" s="43"/>
      <c r="D28" s="46"/>
      <c r="E28" s="42"/>
      <c r="F28" s="141"/>
      <c r="G28" s="43"/>
      <c r="H28" s="44"/>
      <c r="I28" s="45"/>
      <c r="J28" s="140"/>
      <c r="K28" s="42"/>
      <c r="L28" s="141"/>
      <c r="M28" s="42"/>
      <c r="N28" s="43"/>
      <c r="O28" s="44"/>
      <c r="P28" s="45"/>
      <c r="Q28" s="45"/>
      <c r="R28" s="61"/>
      <c r="S28" s="44"/>
      <c r="T28" s="44"/>
      <c r="U28" s="44"/>
      <c r="V28" s="44"/>
      <c r="W28" s="44"/>
      <c r="X28" s="44"/>
      <c r="Y28" s="44"/>
      <c r="Z28" s="44"/>
      <c r="AA28" s="46"/>
      <c r="AB28" s="46"/>
      <c r="AC28" s="47"/>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row>
    <row r="29" spans="1:255" s="139" customFormat="1" x14ac:dyDescent="0.25">
      <c r="A29" s="262" t="s">
        <v>82</v>
      </c>
      <c r="B29" s="262"/>
      <c r="C29" s="262"/>
      <c r="D29" s="262"/>
      <c r="E29" s="262"/>
      <c r="F29" s="262"/>
      <c r="G29" s="262"/>
      <c r="H29" s="262"/>
      <c r="I29" s="262"/>
      <c r="J29" s="262"/>
      <c r="K29" s="262"/>
      <c r="L29" s="262"/>
      <c r="M29" s="262"/>
      <c r="N29" s="262"/>
      <c r="O29" s="262"/>
      <c r="P29" s="262"/>
      <c r="Q29" s="102"/>
      <c r="R29" s="37"/>
      <c r="S29" s="49">
        <f t="shared" ref="S29:AD29" si="1">SUM(S24:S28)</f>
        <v>26.416444800000001</v>
      </c>
      <c r="T29" s="49">
        <f t="shared" si="1"/>
        <v>68.240520800000013</v>
      </c>
      <c r="U29" s="49">
        <f t="shared" si="1"/>
        <v>0</v>
      </c>
      <c r="V29" s="49">
        <f t="shared" si="1"/>
        <v>0</v>
      </c>
      <c r="W29" s="49">
        <f t="shared" si="1"/>
        <v>0</v>
      </c>
      <c r="X29" s="49">
        <f t="shared" si="1"/>
        <v>0</v>
      </c>
      <c r="Y29" s="49">
        <f t="shared" si="1"/>
        <v>0</v>
      </c>
      <c r="Z29" s="49">
        <f t="shared" si="1"/>
        <v>0</v>
      </c>
      <c r="AA29" s="50">
        <f t="shared" si="1"/>
        <v>0</v>
      </c>
      <c r="AB29" s="50">
        <f t="shared" si="1"/>
        <v>0.91200000000000003</v>
      </c>
      <c r="AC29" s="51">
        <f t="shared" si="1"/>
        <v>6.080000000000001</v>
      </c>
      <c r="AD29" s="51">
        <f t="shared" si="1"/>
        <v>0</v>
      </c>
      <c r="AE29" s="1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c r="HN29" s="38"/>
      <c r="HO29" s="38"/>
      <c r="HP29" s="38"/>
      <c r="HQ29" s="38"/>
      <c r="HR29" s="38"/>
      <c r="HS29" s="38"/>
      <c r="HT29" s="38"/>
      <c r="HU29" s="38"/>
      <c r="HV29" s="38"/>
      <c r="HW29" s="38"/>
      <c r="HX29" s="38"/>
      <c r="HY29" s="38"/>
      <c r="HZ29" s="38"/>
      <c r="IA29" s="38"/>
      <c r="IB29" s="38"/>
      <c r="IC29" s="38"/>
      <c r="ID29" s="38"/>
      <c r="IE29" s="38"/>
      <c r="IF29" s="38"/>
      <c r="IG29" s="38"/>
      <c r="IH29" s="38"/>
      <c r="II29" s="38"/>
      <c r="IJ29" s="38"/>
      <c r="IK29" s="38"/>
      <c r="IL29" s="38"/>
      <c r="IM29" s="38"/>
      <c r="IN29" s="38"/>
      <c r="IO29" s="38"/>
      <c r="IP29" s="38"/>
      <c r="IQ29" s="38"/>
      <c r="IR29" s="38"/>
      <c r="IS29" s="38"/>
      <c r="IT29" s="38"/>
      <c r="IU29" s="38"/>
    </row>
    <row r="30" spans="1:255" s="143" customFormat="1" x14ac:dyDescent="0.25">
      <c r="R30" s="144"/>
    </row>
    <row r="31" spans="1:255" s="139" customFormat="1" x14ac:dyDescent="0.25">
      <c r="A31" s="262" t="s">
        <v>95</v>
      </c>
      <c r="B31" s="262"/>
      <c r="C31" s="262"/>
      <c r="D31" s="262"/>
      <c r="E31" s="262"/>
      <c r="F31" s="262"/>
      <c r="G31" s="262"/>
      <c r="H31" s="262"/>
      <c r="I31" s="262"/>
      <c r="J31" s="262"/>
      <c r="K31" s="262"/>
      <c r="L31" s="262"/>
      <c r="M31" s="262"/>
      <c r="N31" s="262"/>
      <c r="O31" s="262"/>
      <c r="P31" s="262"/>
      <c r="Q31" s="102"/>
      <c r="R31" s="37" t="s">
        <v>6</v>
      </c>
      <c r="S31" s="37" t="s">
        <v>22</v>
      </c>
      <c r="T31" s="37" t="s">
        <v>23</v>
      </c>
      <c r="U31" s="37" t="s">
        <v>24</v>
      </c>
      <c r="V31" s="37" t="s">
        <v>25</v>
      </c>
      <c r="W31" s="37" t="s">
        <v>26</v>
      </c>
      <c r="X31" s="37" t="s">
        <v>27</v>
      </c>
      <c r="Y31" s="37" t="s">
        <v>28</v>
      </c>
      <c r="Z31" s="37" t="s">
        <v>29</v>
      </c>
      <c r="AA31" s="37" t="s">
        <v>30</v>
      </c>
      <c r="AB31" s="37" t="s">
        <v>79</v>
      </c>
      <c r="AC31" s="37" t="s">
        <v>31</v>
      </c>
      <c r="AD31" s="37" t="s">
        <v>32</v>
      </c>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c r="HN31" s="38"/>
      <c r="HO31" s="38"/>
      <c r="HP31" s="38"/>
      <c r="HQ31" s="38"/>
      <c r="HR31" s="38"/>
      <c r="HS31" s="38"/>
      <c r="HT31" s="38"/>
      <c r="HU31" s="38"/>
      <c r="HV31" s="38"/>
      <c r="HW31" s="38"/>
      <c r="HX31" s="38"/>
      <c r="HY31" s="38"/>
      <c r="HZ31" s="38"/>
      <c r="IA31" s="38"/>
      <c r="IB31" s="38"/>
      <c r="IC31" s="38"/>
      <c r="ID31" s="38"/>
      <c r="IE31" s="38"/>
      <c r="IF31" s="38"/>
      <c r="IG31" s="38"/>
      <c r="IH31" s="38"/>
      <c r="II31" s="38"/>
      <c r="IJ31" s="38"/>
      <c r="IK31" s="38"/>
      <c r="IL31" s="38"/>
      <c r="IM31" s="38"/>
      <c r="IN31" s="38"/>
      <c r="IO31" s="38"/>
      <c r="IP31" s="38"/>
      <c r="IQ31" s="38"/>
      <c r="IR31" s="38"/>
      <c r="IS31" s="38"/>
      <c r="IT31" s="38"/>
      <c r="IU31" s="38"/>
    </row>
    <row r="32" spans="1:255" s="142" customFormat="1" x14ac:dyDescent="0.25">
      <c r="A32" s="263" t="str">
        <f>GENERADORES!A153</f>
        <v>CASTILLO CM-1</v>
      </c>
      <c r="B32" s="263"/>
      <c r="C32" s="263"/>
      <c r="D32" s="263"/>
      <c r="E32" s="263"/>
      <c r="F32" s="263"/>
      <c r="G32" s="263"/>
      <c r="H32" s="263"/>
      <c r="I32" s="263"/>
      <c r="J32" s="140"/>
      <c r="K32" s="42"/>
      <c r="L32" s="141"/>
      <c r="M32" s="42"/>
      <c r="N32" s="43"/>
      <c r="O32" s="44"/>
      <c r="P32" s="45"/>
      <c r="Q32" s="45"/>
      <c r="R32" s="61"/>
      <c r="S32" s="44"/>
      <c r="T32" s="44"/>
      <c r="U32" s="44"/>
      <c r="V32" s="44"/>
      <c r="W32" s="44"/>
      <c r="X32" s="44"/>
      <c r="Y32" s="44"/>
      <c r="Z32" s="44"/>
      <c r="AA32" s="46"/>
      <c r="AB32" s="46"/>
      <c r="AC32" s="47"/>
      <c r="AD32" s="47"/>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row>
    <row r="33" spans="1:255" s="142" customFormat="1" x14ac:dyDescent="0.25">
      <c r="A33" s="263" t="s">
        <v>138</v>
      </c>
      <c r="B33" s="263"/>
      <c r="C33" s="35" t="s">
        <v>34</v>
      </c>
      <c r="D33" s="35" t="s">
        <v>35</v>
      </c>
      <c r="E33" s="35" t="s">
        <v>36</v>
      </c>
      <c r="F33" s="35" t="s">
        <v>37</v>
      </c>
      <c r="G33" s="35" t="s">
        <v>2</v>
      </c>
      <c r="H33" s="35" t="s">
        <v>38</v>
      </c>
      <c r="I33" s="35" t="s">
        <v>5</v>
      </c>
      <c r="J33" s="35"/>
      <c r="K33" s="35"/>
      <c r="L33" s="35"/>
      <c r="M33" s="35"/>
      <c r="N33" s="35"/>
      <c r="O33" s="35"/>
      <c r="P33" s="35"/>
      <c r="Q33" s="35"/>
      <c r="R33" s="61"/>
      <c r="S33" s="44"/>
      <c r="T33" s="44"/>
      <c r="U33" s="44"/>
      <c r="V33" s="44"/>
      <c r="W33" s="44"/>
      <c r="X33" s="44"/>
      <c r="Y33" s="44"/>
      <c r="Z33" s="44"/>
      <c r="AA33" s="46"/>
      <c r="AB33" s="46"/>
      <c r="AC33" s="47"/>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row>
    <row r="34" spans="1:255" s="142" customFormat="1" ht="14.25" customHeight="1" x14ac:dyDescent="0.25">
      <c r="A34" s="261">
        <v>1.2012E-2</v>
      </c>
      <c r="B34" s="261"/>
      <c r="C34" s="43">
        <f>GENERADORES!I159</f>
        <v>64.72</v>
      </c>
      <c r="D34" s="46">
        <f>C34*A34</f>
        <v>0.77741663999999999</v>
      </c>
      <c r="E34" s="42"/>
      <c r="F34" s="141"/>
      <c r="G34" s="43"/>
      <c r="H34" s="44"/>
      <c r="I34" s="45">
        <f>G34*H34</f>
        <v>0</v>
      </c>
      <c r="J34" s="140"/>
      <c r="K34" s="42"/>
      <c r="L34" s="141"/>
      <c r="M34" s="42"/>
      <c r="N34" s="43"/>
      <c r="O34" s="44"/>
      <c r="P34" s="45"/>
      <c r="Q34" s="45"/>
      <c r="R34" s="61">
        <v>1</v>
      </c>
      <c r="S34" s="44">
        <f>(IF(E34=2,I34,0)+IF(K34=2,P34,0))*R34</f>
        <v>0</v>
      </c>
      <c r="T34" s="44">
        <f>(IF(E34=3,I34,0)+IF(K34=3,P34,0))*R34</f>
        <v>0</v>
      </c>
      <c r="U34" s="44">
        <f>(IF(E34=4,I34,0)+IF(K34=4,P34,0))*R34</f>
        <v>0</v>
      </c>
      <c r="V34" s="44">
        <f>(IF(E34=5,I34,0)+IF(K34=5,P34,0))*R34</f>
        <v>0</v>
      </c>
      <c r="W34" s="44">
        <f>(IF(E34=6,I34,0)+IF(K34=6,P34,0))*R34</f>
        <v>0</v>
      </c>
      <c r="X34" s="44">
        <f>(IF(E34=8,I34,0)+IF(K34=8,P34,0))*R34</f>
        <v>0</v>
      </c>
      <c r="Y34" s="44">
        <f>(IF(E34=10,I34,0)+IF(K34=10,P34,0))*R34</f>
        <v>0</v>
      </c>
      <c r="Z34" s="44">
        <f>(IF(E34=12,I34,0)+IF(K34=12,P34,0))*R34</f>
        <v>0</v>
      </c>
      <c r="AB34" s="46">
        <f>D34*R34</f>
        <v>0.77741663999999999</v>
      </c>
      <c r="AC34" s="47">
        <f>(0.2*C34*2)*R34</f>
        <v>25.888000000000002</v>
      </c>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row>
    <row r="35" spans="1:255" s="142" customFormat="1" x14ac:dyDescent="0.25">
      <c r="A35" s="43">
        <v>0.1</v>
      </c>
      <c r="B35" s="43">
        <v>0.3</v>
      </c>
      <c r="C35" s="43">
        <f>+C34</f>
        <v>64.72</v>
      </c>
      <c r="D35" s="46"/>
      <c r="E35" s="42">
        <v>3</v>
      </c>
      <c r="F35" s="141">
        <v>1</v>
      </c>
      <c r="G35" s="43">
        <f>(C35+(2*12*(E35/8)*0.0254))*F35</f>
        <v>64.948599999999999</v>
      </c>
      <c r="H35" s="44">
        <f>IF(E35=12,8.938,IF(E35=10,6.225,IF(E35=8,3.975,IF(E35=6,2.25,IF(E35=5,1.58,IF(E35=4,0.996,IF(E35=3,0.557,IF(E35=2,0.251))))))))</f>
        <v>0.55700000000000005</v>
      </c>
      <c r="I35" s="45">
        <f>G35*H35</f>
        <v>36.176370200000001</v>
      </c>
      <c r="J35" s="140"/>
      <c r="K35" s="42"/>
      <c r="L35" s="141"/>
      <c r="M35" s="42"/>
      <c r="N35" s="43"/>
      <c r="O35" s="44"/>
      <c r="P35" s="45"/>
      <c r="Q35" s="45"/>
      <c r="R35" s="61">
        <v>1</v>
      </c>
      <c r="S35" s="44">
        <f>(IF(E35=2,I35,0)+IF(K35=2,P35,0))*R35</f>
        <v>0</v>
      </c>
      <c r="T35" s="44">
        <f>(IF(E35=3,I35,0)+IF(K35=3,P35,0))*R35</f>
        <v>36.176370200000001</v>
      </c>
      <c r="U35" s="44">
        <f>(IF(E35=4,I35,0)+IF(K35=4,P35,0))*R35</f>
        <v>0</v>
      </c>
      <c r="V35" s="44">
        <f>(IF(E35=5,I35,0)+IF(K35=5,P35,0))*R35</f>
        <v>0</v>
      </c>
      <c r="W35" s="44">
        <f>(IF(E35=6,I35,0)+IF(K35=6,P35,0))*R35</f>
        <v>0</v>
      </c>
      <c r="X35" s="44">
        <f>(IF(E35=8,I35,0)+IF(K35=8,P35,0))*R35</f>
        <v>0</v>
      </c>
      <c r="Y35" s="44">
        <f>(IF(E35=10,I35,0)+IF(K35=10,P35,0))*R35</f>
        <v>0</v>
      </c>
      <c r="Z35" s="44">
        <f>(IF(E35=12,I35,0)+IF(K35=12,P35,0))*R35</f>
        <v>0</v>
      </c>
      <c r="AA35" s="46"/>
      <c r="AB35" s="46"/>
      <c r="AC35" s="47"/>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row>
    <row r="36" spans="1:255" s="142" customFormat="1" x14ac:dyDescent="0.25">
      <c r="A36" s="263" t="str">
        <f>GENERADORES!A161</f>
        <v>CASTILLO CM-2</v>
      </c>
      <c r="B36" s="263"/>
      <c r="C36" s="263"/>
      <c r="D36" s="263"/>
      <c r="E36" s="263"/>
      <c r="F36" s="263"/>
      <c r="G36" s="263"/>
      <c r="H36" s="263"/>
      <c r="I36" s="263"/>
      <c r="J36" s="140"/>
      <c r="K36" s="42"/>
      <c r="L36" s="141"/>
      <c r="M36" s="42"/>
      <c r="N36" s="43"/>
      <c r="O36" s="44"/>
      <c r="P36" s="45"/>
      <c r="Q36" s="45"/>
      <c r="R36" s="61"/>
      <c r="S36" s="44"/>
      <c r="T36" s="44"/>
      <c r="U36" s="44"/>
      <c r="V36" s="44"/>
      <c r="W36" s="44"/>
      <c r="X36" s="44"/>
      <c r="Y36" s="44"/>
      <c r="Z36" s="44"/>
      <c r="AA36" s="46"/>
      <c r="AB36" s="46"/>
      <c r="AC36" s="47"/>
      <c r="AD36" s="47"/>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row>
    <row r="37" spans="1:255" s="142" customFormat="1" x14ac:dyDescent="0.25">
      <c r="A37" s="263" t="s">
        <v>138</v>
      </c>
      <c r="B37" s="263"/>
      <c r="C37" s="35" t="s">
        <v>34</v>
      </c>
      <c r="D37" s="35" t="s">
        <v>35</v>
      </c>
      <c r="E37" s="35" t="s">
        <v>36</v>
      </c>
      <c r="F37" s="35" t="s">
        <v>37</v>
      </c>
      <c r="G37" s="35" t="s">
        <v>2</v>
      </c>
      <c r="H37" s="35" t="s">
        <v>38</v>
      </c>
      <c r="I37" s="35" t="s">
        <v>5</v>
      </c>
      <c r="J37" s="35" t="s">
        <v>39</v>
      </c>
      <c r="K37" s="35" t="s">
        <v>36</v>
      </c>
      <c r="L37" s="35" t="s">
        <v>40</v>
      </c>
      <c r="M37" s="35" t="s">
        <v>41</v>
      </c>
      <c r="N37" s="35" t="s">
        <v>2</v>
      </c>
      <c r="O37" s="35" t="s">
        <v>38</v>
      </c>
      <c r="P37" s="35" t="s">
        <v>5</v>
      </c>
      <c r="Q37" s="35"/>
      <c r="R37" s="61"/>
      <c r="S37" s="44"/>
      <c r="T37" s="44"/>
      <c r="U37" s="44"/>
      <c r="V37" s="44"/>
      <c r="W37" s="44"/>
      <c r="X37" s="44"/>
      <c r="Y37" s="44"/>
      <c r="Z37" s="44"/>
      <c r="AA37" s="46"/>
      <c r="AB37" s="46"/>
      <c r="AC37" s="47"/>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row>
    <row r="38" spans="1:255" s="142" customFormat="1" ht="14.25" customHeight="1" x14ac:dyDescent="0.25">
      <c r="A38" s="261">
        <v>2.4024E-2</v>
      </c>
      <c r="B38" s="261"/>
      <c r="C38" s="43">
        <f>GENERADORES!I166</f>
        <v>18.84</v>
      </c>
      <c r="D38" s="46">
        <f>C38*A38</f>
        <v>0.45261215999999999</v>
      </c>
      <c r="E38" s="42"/>
      <c r="F38" s="141"/>
      <c r="G38" s="43"/>
      <c r="H38" s="44"/>
      <c r="I38" s="45">
        <f>G38*H38</f>
        <v>0</v>
      </c>
      <c r="J38" s="140"/>
      <c r="K38" s="42"/>
      <c r="L38" s="141"/>
      <c r="M38" s="42"/>
      <c r="N38" s="43"/>
      <c r="O38" s="44"/>
      <c r="P38" s="45"/>
      <c r="Q38" s="45"/>
      <c r="R38" s="61">
        <v>1</v>
      </c>
      <c r="S38" s="44">
        <f>(IF(E38=2,I38,0)+IF(K38=2,P38,0))*R38</f>
        <v>0</v>
      </c>
      <c r="T38" s="44">
        <f>(IF(E38=3,I38,0)+IF(K38=3,P38,0))*R38</f>
        <v>0</v>
      </c>
      <c r="U38" s="44">
        <f>(IF(E38=4,I38,0)+IF(K38=4,P38,0))*R38</f>
        <v>0</v>
      </c>
      <c r="V38" s="44">
        <f>(IF(E38=5,I38,0)+IF(K38=5,P38,0))*R38</f>
        <v>0</v>
      </c>
      <c r="W38" s="44">
        <f>(IF(E38=6,I38,0)+IF(K38=6,P38,0))*R38</f>
        <v>0</v>
      </c>
      <c r="X38" s="44">
        <f>(IF(E38=8,I38,0)+IF(K38=8,P38,0))*R38</f>
        <v>0</v>
      </c>
      <c r="Y38" s="44">
        <f>(IF(E38=10,I38,0)+IF(K38=10,P38,0))*R38</f>
        <v>0</v>
      </c>
      <c r="Z38" s="44">
        <f>(IF(E38=12,I38,0)+IF(K38=12,P38,0))*R38</f>
        <v>0</v>
      </c>
      <c r="AB38" s="46">
        <f>D38*R38</f>
        <v>0.45261215999999999</v>
      </c>
      <c r="AC38" s="47">
        <f>(0.4*C38*2)*R38</f>
        <v>15.072000000000001</v>
      </c>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row>
    <row r="39" spans="1:255" s="142" customFormat="1" x14ac:dyDescent="0.25">
      <c r="A39" s="43">
        <v>0.1</v>
      </c>
      <c r="B39" s="43">
        <v>0.3</v>
      </c>
      <c r="C39" s="43">
        <f>+C38</f>
        <v>18.84</v>
      </c>
      <c r="D39" s="46"/>
      <c r="E39" s="42">
        <v>3</v>
      </c>
      <c r="F39" s="141">
        <v>2</v>
      </c>
      <c r="G39" s="43">
        <f>(C39+(2*12*(E39/8)*0.0254))*F39</f>
        <v>38.1372</v>
      </c>
      <c r="H39" s="44">
        <f>IF(E39=12,8.938,IF(E39=10,6.225,IF(E39=8,3.975,IF(E39=6,2.25,IF(E39=5,1.58,IF(E39=4,0.996,IF(E39=3,0.557,IF(E39=2,0.251))))))))</f>
        <v>0.55700000000000005</v>
      </c>
      <c r="I39" s="45">
        <f>G39*H39</f>
        <v>21.2424204</v>
      </c>
      <c r="J39" s="140">
        <v>0.02</v>
      </c>
      <c r="K39" s="42">
        <v>2</v>
      </c>
      <c r="L39" s="141">
        <v>0.4</v>
      </c>
      <c r="M39" s="42">
        <f>ROUND(C39/L39,0)</f>
        <v>47</v>
      </c>
      <c r="N39" s="43">
        <f>((2*((A39-(2*J39))+(B39-(2*J39))))+(2*12*(K39/8)*0.0254))*M39</f>
        <v>37.242800000000003</v>
      </c>
      <c r="O39" s="44">
        <f>IF(K39=8,3.975,IF(K39=6,2.25,IF(K39=5,1.58,IF(K39=4,0.996,IF(K39=3,0.557,IF(K39=2,0.251))))))</f>
        <v>0.251</v>
      </c>
      <c r="P39" s="45">
        <f>N39*O39</f>
        <v>9.3479428000000002</v>
      </c>
      <c r="Q39" s="45"/>
      <c r="R39" s="61">
        <v>1</v>
      </c>
      <c r="S39" s="44">
        <f>(IF(E39=2,I39,0)+IF(K39=2,P39,0))*R39</f>
        <v>9.3479428000000002</v>
      </c>
      <c r="T39" s="44">
        <f>(IF(E39=3,I39,0)+IF(K39=3,P39,0))*R39</f>
        <v>21.2424204</v>
      </c>
      <c r="U39" s="44">
        <f>(IF(E39=4,I39,0)+IF(K39=4,P39,0))*R39</f>
        <v>0</v>
      </c>
      <c r="V39" s="44">
        <f>(IF(E39=5,I39,0)+IF(K39=5,P39,0))*R39</f>
        <v>0</v>
      </c>
      <c r="W39" s="44">
        <f>(IF(E39=6,I39,0)+IF(K39=6,P39,0))*R39</f>
        <v>0</v>
      </c>
      <c r="X39" s="44">
        <f>(IF(E39=8,I39,0)+IF(K39=8,P39,0))*R39</f>
        <v>0</v>
      </c>
      <c r="Y39" s="44">
        <f>(IF(E39=10,I39,0)+IF(K39=10,P39,0))*R39</f>
        <v>0</v>
      </c>
      <c r="Z39" s="44">
        <f>(IF(E39=12,I39,0)+IF(K39=12,P39,0))*R39</f>
        <v>0</v>
      </c>
      <c r="AA39" s="46"/>
      <c r="AB39" s="46"/>
      <c r="AC39" s="47"/>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row>
    <row r="40" spans="1:255" s="142" customFormat="1" x14ac:dyDescent="0.25">
      <c r="A40" s="263" t="str">
        <f>GENERADORES!A168</f>
        <v>CASTILLO K-1</v>
      </c>
      <c r="B40" s="263"/>
      <c r="C40" s="263"/>
      <c r="D40" s="263"/>
      <c r="E40" s="263"/>
      <c r="F40" s="263"/>
      <c r="G40" s="263"/>
      <c r="H40" s="263"/>
      <c r="I40" s="263"/>
      <c r="J40" s="140"/>
      <c r="K40" s="42"/>
      <c r="L40" s="141"/>
      <c r="M40" s="42"/>
      <c r="N40" s="43"/>
      <c r="O40" s="44"/>
      <c r="P40" s="45"/>
      <c r="Q40" s="45"/>
      <c r="R40" s="61"/>
      <c r="S40" s="44"/>
      <c r="T40" s="44"/>
      <c r="U40" s="44"/>
      <c r="V40" s="44"/>
      <c r="W40" s="44"/>
      <c r="X40" s="44"/>
      <c r="Y40" s="44"/>
      <c r="Z40" s="44"/>
      <c r="AA40" s="46"/>
      <c r="AB40" s="46"/>
      <c r="AC40" s="47"/>
      <c r="AD40" s="47"/>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row>
    <row r="41" spans="1:255" s="142" customFormat="1" x14ac:dyDescent="0.25">
      <c r="A41" s="263" t="s">
        <v>138</v>
      </c>
      <c r="B41" s="263"/>
      <c r="C41" s="35" t="s">
        <v>34</v>
      </c>
      <c r="D41" s="35" t="s">
        <v>35</v>
      </c>
      <c r="E41" s="35" t="s">
        <v>36</v>
      </c>
      <c r="F41" s="35" t="s">
        <v>37</v>
      </c>
      <c r="G41" s="35" t="s">
        <v>2</v>
      </c>
      <c r="H41" s="35" t="s">
        <v>38</v>
      </c>
      <c r="I41" s="35" t="s">
        <v>5</v>
      </c>
      <c r="J41" s="35" t="s">
        <v>39</v>
      </c>
      <c r="K41" s="35" t="s">
        <v>36</v>
      </c>
      <c r="L41" s="35" t="s">
        <v>40</v>
      </c>
      <c r="M41" s="35" t="s">
        <v>41</v>
      </c>
      <c r="N41" s="35" t="s">
        <v>2</v>
      </c>
      <c r="O41" s="35" t="s">
        <v>38</v>
      </c>
      <c r="P41" s="35" t="s">
        <v>5</v>
      </c>
      <c r="Q41" s="35"/>
      <c r="R41" s="61"/>
      <c r="S41" s="44"/>
      <c r="T41" s="44"/>
      <c r="U41" s="44"/>
      <c r="V41" s="44"/>
      <c r="W41" s="44"/>
      <c r="X41" s="44"/>
      <c r="Y41" s="44"/>
      <c r="Z41" s="44"/>
      <c r="AA41" s="46"/>
      <c r="AB41" s="46"/>
      <c r="AC41" s="47"/>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row>
    <row r="42" spans="1:255" s="142" customFormat="1" ht="14.25" customHeight="1" x14ac:dyDescent="0.25">
      <c r="A42" s="43">
        <v>0.2</v>
      </c>
      <c r="B42" s="43">
        <v>0.3</v>
      </c>
      <c r="C42" s="43">
        <f>GENERADORES!I170</f>
        <v>9.42</v>
      </c>
      <c r="D42" s="46">
        <f>C42*B42*A42</f>
        <v>0.56520000000000004</v>
      </c>
      <c r="E42" s="42"/>
      <c r="F42" s="141"/>
      <c r="G42" s="43"/>
      <c r="H42" s="44"/>
      <c r="I42" s="45">
        <f>G42*H42</f>
        <v>0</v>
      </c>
      <c r="J42" s="140"/>
      <c r="K42" s="42"/>
      <c r="L42" s="141"/>
      <c r="M42" s="42"/>
      <c r="N42" s="43"/>
      <c r="O42" s="44"/>
      <c r="P42" s="45"/>
      <c r="Q42" s="45"/>
      <c r="R42" s="61">
        <v>1</v>
      </c>
      <c r="S42" s="44">
        <f>(IF(E42=2,I42,0)+IF(K42=2,P42,0))*R42</f>
        <v>0</v>
      </c>
      <c r="T42" s="44">
        <f>(IF(E42=3,I42,0)+IF(K42=3,P42,0))*R42</f>
        <v>0</v>
      </c>
      <c r="U42" s="44">
        <f>(IF(E42=4,I42,0)+IF(K42=4,P42,0))*R42</f>
        <v>0</v>
      </c>
      <c r="V42" s="44">
        <f>(IF(E42=5,I42,0)+IF(K42=5,P42,0))*R42</f>
        <v>0</v>
      </c>
      <c r="W42" s="44">
        <f>(IF(E42=6,I42,0)+IF(K42=6,P42,0))*R42</f>
        <v>0</v>
      </c>
      <c r="X42" s="44">
        <f>(IF(E42=8,I42,0)+IF(K42=8,P42,0))*R42</f>
        <v>0</v>
      </c>
      <c r="Y42" s="44">
        <f>(IF(E42=10,I42,0)+IF(K42=10,P42,0))*R42</f>
        <v>0</v>
      </c>
      <c r="Z42" s="44">
        <f>(IF(E42=12,I42,0)+IF(K42=12,P42,0))*R42</f>
        <v>0</v>
      </c>
      <c r="AB42" s="46">
        <f>D42*R42</f>
        <v>0.56520000000000004</v>
      </c>
      <c r="AC42" s="47">
        <f>((A42+B42)*2*C42)*R42</f>
        <v>9.42</v>
      </c>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row>
    <row r="43" spans="1:255" s="142" customFormat="1" x14ac:dyDescent="0.25">
      <c r="A43" s="43">
        <f>A42</f>
        <v>0.2</v>
      </c>
      <c r="B43" s="43">
        <f>B42</f>
        <v>0.3</v>
      </c>
      <c r="C43" s="43">
        <f>+C42</f>
        <v>9.42</v>
      </c>
      <c r="D43" s="46"/>
      <c r="E43" s="42">
        <v>3</v>
      </c>
      <c r="F43" s="141">
        <v>6</v>
      </c>
      <c r="G43" s="43">
        <f>(C43+(2*12*(E43/8)*0.0254))*F43</f>
        <v>57.891599999999997</v>
      </c>
      <c r="H43" s="44">
        <f>IF(E43=12,8.938,IF(E43=10,6.225,IF(E43=8,3.975,IF(E43=6,2.25,IF(E43=5,1.58,IF(E43=4,0.996,IF(E43=3,0.557,IF(E43=2,0.251))))))))</f>
        <v>0.55700000000000005</v>
      </c>
      <c r="I43" s="45">
        <f>G43*H43</f>
        <v>32.245621200000002</v>
      </c>
      <c r="J43" s="140">
        <v>0.02</v>
      </c>
      <c r="K43" s="42">
        <v>2</v>
      </c>
      <c r="L43" s="141">
        <v>0.2</v>
      </c>
      <c r="M43" s="42">
        <f>ROUND(C43/L43,0)</f>
        <v>47</v>
      </c>
      <c r="N43" s="43">
        <f>((2*((A43-(2*J43))+(B43-(2*J43))))+(2*12*(K43/8)*0.0254))*M43</f>
        <v>46.642800000000001</v>
      </c>
      <c r="O43" s="44">
        <f>IF(K43=8,3.975,IF(K43=6,2.25,IF(K43=5,1.58,IF(K43=4,0.996,IF(K43=3,0.557,IF(K43=2,0.251))))))</f>
        <v>0.251</v>
      </c>
      <c r="P43" s="45">
        <f>N43*O43</f>
        <v>11.707342800000001</v>
      </c>
      <c r="Q43" s="45"/>
      <c r="R43" s="61">
        <v>1</v>
      </c>
      <c r="S43" s="44">
        <f>(IF(E43=2,I43,0)+IF(K43=2,P43,0))*R43</f>
        <v>11.707342800000001</v>
      </c>
      <c r="T43" s="44">
        <f>(IF(E43=3,I43,0)+IF(K43=3,P43,0))*R43</f>
        <v>32.245621200000002</v>
      </c>
      <c r="U43" s="44">
        <f>(IF(E43=4,I43,0)+IF(K43=4,P43,0))*R43</f>
        <v>0</v>
      </c>
      <c r="V43" s="44">
        <f>(IF(E43=5,I43,0)+IF(K43=5,P43,0))*R43</f>
        <v>0</v>
      </c>
      <c r="W43" s="44">
        <f>(IF(E43=6,I43,0)+IF(K43=6,P43,0))*R43</f>
        <v>0</v>
      </c>
      <c r="X43" s="44">
        <f>(IF(E43=8,I43,0)+IF(K43=8,P43,0))*R43</f>
        <v>0</v>
      </c>
      <c r="Y43" s="44">
        <f>(IF(E43=10,I43,0)+IF(K43=10,P43,0))*R43</f>
        <v>0</v>
      </c>
      <c r="Z43" s="44">
        <f>(IF(E43=12,I43,0)+IF(K43=12,P43,0))*R43</f>
        <v>0</v>
      </c>
      <c r="AA43" s="46"/>
      <c r="AB43" s="46"/>
      <c r="AC43" s="47"/>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row>
    <row r="44" spans="1:255" s="142" customFormat="1" x14ac:dyDescent="0.25">
      <c r="A44" s="43"/>
      <c r="B44" s="43"/>
      <c r="C44" s="43"/>
      <c r="D44" s="46"/>
      <c r="E44" s="42"/>
      <c r="F44" s="141"/>
      <c r="G44" s="43"/>
      <c r="H44" s="44"/>
      <c r="I44" s="45"/>
      <c r="J44" s="140"/>
      <c r="K44" s="42"/>
      <c r="L44" s="141"/>
      <c r="M44" s="42"/>
      <c r="N44" s="43"/>
      <c r="O44" s="44"/>
      <c r="P44" s="45"/>
      <c r="Q44" s="45"/>
      <c r="R44" s="61"/>
      <c r="S44" s="44"/>
      <c r="T44" s="44"/>
      <c r="U44" s="44"/>
      <c r="V44" s="44"/>
      <c r="W44" s="44"/>
      <c r="X44" s="44"/>
      <c r="Y44" s="44"/>
      <c r="Z44" s="44"/>
      <c r="AA44" s="46"/>
      <c r="AB44" s="46"/>
      <c r="AC44" s="47"/>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row>
    <row r="45" spans="1:255" s="139" customFormat="1" x14ac:dyDescent="0.25">
      <c r="A45" s="262" t="s">
        <v>96</v>
      </c>
      <c r="B45" s="262"/>
      <c r="C45" s="262"/>
      <c r="D45" s="262"/>
      <c r="E45" s="262"/>
      <c r="F45" s="262"/>
      <c r="G45" s="262"/>
      <c r="H45" s="262"/>
      <c r="I45" s="262"/>
      <c r="J45" s="262"/>
      <c r="K45" s="262"/>
      <c r="L45" s="262"/>
      <c r="M45" s="262"/>
      <c r="N45" s="262"/>
      <c r="O45" s="262"/>
      <c r="P45" s="262"/>
      <c r="Q45" s="102"/>
      <c r="R45" s="37"/>
      <c r="S45" s="49">
        <f t="shared" ref="S45:AD45" si="2">SUM(S32:S44)</f>
        <v>21.055285600000001</v>
      </c>
      <c r="T45" s="49">
        <f t="shared" si="2"/>
        <v>89.664411800000011</v>
      </c>
      <c r="U45" s="49">
        <f t="shared" si="2"/>
        <v>0</v>
      </c>
      <c r="V45" s="49">
        <f t="shared" si="2"/>
        <v>0</v>
      </c>
      <c r="W45" s="49">
        <f t="shared" si="2"/>
        <v>0</v>
      </c>
      <c r="X45" s="49">
        <f t="shared" si="2"/>
        <v>0</v>
      </c>
      <c r="Y45" s="49">
        <f t="shared" si="2"/>
        <v>0</v>
      </c>
      <c r="Z45" s="49">
        <f t="shared" si="2"/>
        <v>0</v>
      </c>
      <c r="AA45" s="50">
        <f t="shared" si="2"/>
        <v>0</v>
      </c>
      <c r="AB45" s="50">
        <f t="shared" si="2"/>
        <v>1.7952287999999998</v>
      </c>
      <c r="AC45" s="51">
        <f t="shared" si="2"/>
        <v>50.38</v>
      </c>
      <c r="AD45" s="51">
        <f t="shared" si="2"/>
        <v>0</v>
      </c>
      <c r="AE45" s="1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c r="HN45" s="38"/>
      <c r="HO45" s="38"/>
      <c r="HP45" s="38"/>
      <c r="HQ45" s="38"/>
      <c r="HR45" s="38"/>
      <c r="HS45" s="38"/>
      <c r="HT45" s="38"/>
      <c r="HU45" s="38"/>
      <c r="HV45" s="38"/>
      <c r="HW45" s="38"/>
      <c r="HX45" s="38"/>
      <c r="HY45" s="38"/>
      <c r="HZ45" s="38"/>
      <c r="IA45" s="38"/>
      <c r="IB45" s="38"/>
      <c r="IC45" s="38"/>
      <c r="ID45" s="38"/>
      <c r="IE45" s="38"/>
      <c r="IF45" s="38"/>
      <c r="IG45" s="38"/>
      <c r="IH45" s="38"/>
      <c r="II45" s="38"/>
      <c r="IJ45" s="38"/>
      <c r="IK45" s="38"/>
      <c r="IL45" s="38"/>
      <c r="IM45" s="38"/>
      <c r="IN45" s="38"/>
      <c r="IO45" s="38"/>
      <c r="IP45" s="38"/>
      <c r="IQ45" s="38"/>
      <c r="IR45" s="38"/>
      <c r="IS45" s="38"/>
      <c r="IT45" s="38"/>
      <c r="IU45" s="38"/>
    </row>
    <row r="46" spans="1:255" x14ac:dyDescent="0.25">
      <c r="R46"/>
    </row>
    <row r="47" spans="1:255" s="143" customFormat="1" x14ac:dyDescent="0.25">
      <c r="A47" s="264" t="s">
        <v>94</v>
      </c>
      <c r="B47" s="264"/>
      <c r="C47" s="264"/>
      <c r="D47" s="264"/>
      <c r="E47" s="264"/>
      <c r="F47" s="264"/>
      <c r="G47" s="264"/>
      <c r="H47" s="264"/>
      <c r="I47" s="264"/>
      <c r="J47" s="264"/>
      <c r="K47" s="264"/>
      <c r="L47" s="264"/>
      <c r="M47" s="264"/>
      <c r="N47" s="264"/>
      <c r="O47" s="264"/>
      <c r="P47" s="264"/>
      <c r="Q47" s="103"/>
      <c r="R47" s="52"/>
      <c r="S47" s="136">
        <f>S45+S29</f>
        <v>47.471730399999998</v>
      </c>
      <c r="T47" s="136">
        <f t="shared" ref="T47:W47" si="3">T45+T29</f>
        <v>157.90493260000002</v>
      </c>
      <c r="U47" s="136">
        <f t="shared" si="3"/>
        <v>0</v>
      </c>
      <c r="V47" s="136">
        <f t="shared" si="3"/>
        <v>0</v>
      </c>
      <c r="W47" s="136">
        <f t="shared" si="3"/>
        <v>0</v>
      </c>
      <c r="X47" s="136" t="e">
        <f>X45+#REF!+X29</f>
        <v>#REF!</v>
      </c>
      <c r="Y47" s="136" t="e">
        <f>Y45+#REF!+Y29</f>
        <v>#REF!</v>
      </c>
      <c r="Z47" s="136" t="e">
        <f>Z45+#REF!+Z29</f>
        <v>#REF!</v>
      </c>
      <c r="AA47" s="137">
        <f>+AA45+AA29</f>
        <v>0</v>
      </c>
      <c r="AB47" s="137">
        <f>+AB45+AB29</f>
        <v>2.7072287999999998</v>
      </c>
      <c r="AC47" s="138">
        <f>AC45+AC29</f>
        <v>56.46</v>
      </c>
      <c r="AD47" s="138"/>
    </row>
    <row r="50" spans="1:252" s="159" customFormat="1" x14ac:dyDescent="0.25">
      <c r="A50" s="262" t="s">
        <v>210</v>
      </c>
      <c r="B50" s="262"/>
      <c r="C50" s="262"/>
      <c r="D50" s="262"/>
      <c r="E50" s="262"/>
      <c r="F50" s="262"/>
      <c r="G50" s="262"/>
      <c r="H50" s="262"/>
      <c r="I50" s="262"/>
      <c r="J50" s="262"/>
      <c r="K50" s="262"/>
      <c r="L50" s="262"/>
      <c r="M50" s="262"/>
      <c r="N50" s="262"/>
      <c r="O50" s="262"/>
      <c r="P50" s="262"/>
      <c r="Q50" s="156"/>
      <c r="R50" s="157" t="s">
        <v>6</v>
      </c>
      <c r="S50" s="157" t="s">
        <v>22</v>
      </c>
      <c r="T50" s="157" t="s">
        <v>23</v>
      </c>
      <c r="U50" s="157" t="s">
        <v>24</v>
      </c>
      <c r="V50" s="157" t="s">
        <v>25</v>
      </c>
      <c r="W50" s="157" t="s">
        <v>26</v>
      </c>
      <c r="X50" s="157" t="s">
        <v>27</v>
      </c>
      <c r="Y50" s="157" t="s">
        <v>28</v>
      </c>
      <c r="Z50" s="157" t="s">
        <v>29</v>
      </c>
      <c r="AA50" s="157" t="s">
        <v>99</v>
      </c>
      <c r="AB50" s="157" t="s">
        <v>31</v>
      </c>
      <c r="AC50" s="157" t="s">
        <v>32</v>
      </c>
      <c r="AD50" s="158"/>
      <c r="AE50" s="158"/>
      <c r="AF50" s="158"/>
      <c r="AG50" s="158"/>
      <c r="AH50" s="158"/>
      <c r="AI50" s="158"/>
      <c r="AJ50" s="158"/>
      <c r="AK50" s="158"/>
      <c r="AL50" s="158"/>
      <c r="AM50" s="158"/>
      <c r="AN50" s="158"/>
      <c r="AO50" s="158"/>
      <c r="AP50" s="158"/>
      <c r="AQ50" s="158"/>
      <c r="AR50" s="158"/>
      <c r="AS50" s="158"/>
      <c r="AT50" s="158"/>
      <c r="AU50" s="158"/>
      <c r="AV50" s="158"/>
      <c r="AW50" s="158"/>
      <c r="AX50" s="158"/>
      <c r="AY50" s="158"/>
      <c r="AZ50" s="158"/>
      <c r="BA50" s="158"/>
      <c r="BB50" s="158"/>
      <c r="BC50" s="158"/>
      <c r="BD50" s="158"/>
      <c r="BE50" s="158"/>
      <c r="BF50" s="158"/>
      <c r="BG50" s="158"/>
      <c r="BH50" s="158"/>
      <c r="BI50" s="158"/>
      <c r="BJ50" s="158"/>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c r="DJ50" s="158"/>
      <c r="DK50" s="158"/>
      <c r="DL50" s="158"/>
      <c r="DM50" s="158"/>
      <c r="DN50" s="158"/>
      <c r="DO50" s="158"/>
      <c r="DP50" s="158"/>
      <c r="DQ50" s="158"/>
      <c r="DR50" s="158"/>
      <c r="DS50" s="158"/>
      <c r="DT50" s="158"/>
      <c r="DU50" s="158"/>
      <c r="DV50" s="158"/>
      <c r="DW50" s="158"/>
      <c r="DX50" s="158"/>
      <c r="DY50" s="158"/>
      <c r="DZ50" s="158"/>
      <c r="EA50" s="158"/>
      <c r="EB50" s="158"/>
      <c r="EC50" s="158"/>
      <c r="ED50" s="158"/>
      <c r="EE50" s="158"/>
      <c r="EF50" s="158"/>
      <c r="EG50" s="158"/>
      <c r="EH50" s="158"/>
      <c r="EI50" s="158"/>
      <c r="EJ50" s="158"/>
      <c r="EK50" s="158"/>
      <c r="EL50" s="158"/>
      <c r="EM50" s="158"/>
      <c r="EN50" s="158"/>
      <c r="EO50" s="158"/>
      <c r="EP50" s="158"/>
      <c r="EQ50" s="158"/>
      <c r="ER50" s="158"/>
      <c r="ES50" s="158"/>
      <c r="ET50" s="158"/>
      <c r="EU50" s="158"/>
      <c r="EV50" s="158"/>
      <c r="EW50" s="158"/>
      <c r="EX50" s="158"/>
      <c r="EY50" s="158"/>
      <c r="EZ50" s="158"/>
      <c r="FA50" s="158"/>
      <c r="FB50" s="158"/>
      <c r="FC50" s="158"/>
      <c r="FD50" s="158"/>
      <c r="FE50" s="158"/>
      <c r="FF50" s="158"/>
      <c r="FG50" s="158"/>
      <c r="FH50" s="158"/>
      <c r="FI50" s="158"/>
      <c r="FJ50" s="158"/>
      <c r="FK50" s="158"/>
      <c r="FL50" s="158"/>
      <c r="FM50" s="158"/>
      <c r="FN50" s="158"/>
      <c r="FO50" s="158"/>
      <c r="FP50" s="158"/>
      <c r="FQ50" s="158"/>
      <c r="FR50" s="158"/>
      <c r="FS50" s="158"/>
      <c r="FT50" s="158"/>
      <c r="FU50" s="158"/>
      <c r="FV50" s="158"/>
      <c r="FW50" s="158"/>
      <c r="FX50" s="158"/>
      <c r="FY50" s="158"/>
      <c r="FZ50" s="158"/>
      <c r="GA50" s="158"/>
      <c r="GB50" s="158"/>
      <c r="GC50" s="158"/>
      <c r="GD50" s="158"/>
      <c r="GE50" s="158"/>
      <c r="GF50" s="158"/>
      <c r="GG50" s="158"/>
      <c r="GH50" s="158"/>
      <c r="GI50" s="158"/>
      <c r="GJ50" s="158"/>
      <c r="GK50" s="158"/>
      <c r="GL50" s="158"/>
      <c r="GM50" s="158"/>
      <c r="GN50" s="158"/>
      <c r="GO50" s="158"/>
      <c r="GP50" s="158"/>
      <c r="GQ50" s="158"/>
      <c r="GR50" s="158"/>
      <c r="GS50" s="158"/>
      <c r="GT50" s="158"/>
      <c r="GU50" s="158"/>
      <c r="GV50" s="158"/>
      <c r="GW50" s="158"/>
      <c r="GX50" s="158"/>
      <c r="GY50" s="158"/>
      <c r="GZ50" s="158"/>
      <c r="HA50" s="158"/>
      <c r="HB50" s="158"/>
      <c r="HC50" s="158"/>
      <c r="HD50" s="158"/>
      <c r="HE50" s="158"/>
      <c r="HF50" s="158"/>
      <c r="HG50" s="158"/>
      <c r="HH50" s="158"/>
      <c r="HI50" s="158"/>
      <c r="HJ50" s="158"/>
      <c r="HK50" s="158"/>
      <c r="HL50" s="158"/>
      <c r="HM50" s="158"/>
      <c r="HN50" s="158"/>
      <c r="HO50" s="158"/>
      <c r="HP50" s="158"/>
      <c r="HQ50" s="158"/>
      <c r="HR50" s="158"/>
      <c r="HS50" s="158"/>
      <c r="HT50" s="158"/>
      <c r="HU50" s="158"/>
      <c r="HV50" s="158"/>
      <c r="HW50" s="158"/>
      <c r="HX50" s="158"/>
      <c r="HY50" s="158"/>
      <c r="HZ50" s="158"/>
      <c r="IA50" s="158"/>
      <c r="IB50" s="158"/>
      <c r="IC50" s="158"/>
      <c r="ID50" s="158"/>
      <c r="IE50" s="158"/>
      <c r="IF50" s="158"/>
      <c r="IG50" s="158"/>
      <c r="IH50" s="158"/>
      <c r="II50" s="158"/>
      <c r="IJ50" s="158"/>
      <c r="IK50" s="158"/>
      <c r="IL50" s="158"/>
      <c r="IM50" s="158"/>
      <c r="IN50" s="158"/>
      <c r="IO50" s="158"/>
      <c r="IP50" s="158"/>
      <c r="IQ50" s="158"/>
      <c r="IR50" s="158"/>
    </row>
    <row r="51" spans="1:252" s="142" customFormat="1" x14ac:dyDescent="0.25">
      <c r="A51" s="263" t="str">
        <f>GENERADORES!A77</f>
        <v>TRABE TR-1</v>
      </c>
      <c r="B51" s="263"/>
      <c r="C51" s="263"/>
      <c r="D51" s="263"/>
      <c r="E51" s="263"/>
      <c r="F51" s="263"/>
      <c r="G51" s="263"/>
      <c r="H51" s="263"/>
      <c r="I51" s="263"/>
      <c r="J51" s="263"/>
      <c r="K51" s="263"/>
      <c r="L51" s="263"/>
      <c r="M51" s="263"/>
      <c r="N51" s="263"/>
      <c r="O51" s="18"/>
      <c r="P51" s="18"/>
      <c r="Q51" s="18"/>
      <c r="R51" s="34"/>
      <c r="S51" s="44"/>
      <c r="T51" s="44"/>
      <c r="U51" s="44"/>
      <c r="V51" s="44"/>
      <c r="W51" s="44"/>
      <c r="X51" s="44"/>
      <c r="Y51" s="44"/>
      <c r="Z51" s="44"/>
      <c r="AA51" s="46"/>
      <c r="AB51" s="47"/>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row>
    <row r="52" spans="1:252" s="36" customFormat="1" x14ac:dyDescent="0.25">
      <c r="A52" s="35" t="s">
        <v>15</v>
      </c>
      <c r="B52" s="35" t="s">
        <v>33</v>
      </c>
      <c r="C52" s="35" t="s">
        <v>34</v>
      </c>
      <c r="D52" s="35" t="s">
        <v>35</v>
      </c>
      <c r="E52" s="35" t="s">
        <v>36</v>
      </c>
      <c r="F52" s="35" t="s">
        <v>37</v>
      </c>
      <c r="G52" s="35" t="s">
        <v>2</v>
      </c>
      <c r="H52" s="35" t="s">
        <v>38</v>
      </c>
      <c r="I52" s="35" t="s">
        <v>5</v>
      </c>
      <c r="J52" s="35" t="s">
        <v>39</v>
      </c>
      <c r="K52" s="35" t="s">
        <v>36</v>
      </c>
      <c r="L52" s="35" t="s">
        <v>40</v>
      </c>
      <c r="M52" s="35" t="s">
        <v>41</v>
      </c>
      <c r="N52" s="35" t="s">
        <v>2</v>
      </c>
      <c r="O52" s="35" t="s">
        <v>38</v>
      </c>
      <c r="P52" s="35" t="s">
        <v>5</v>
      </c>
      <c r="Q52" s="35"/>
      <c r="R52" s="34"/>
      <c r="S52" s="44"/>
      <c r="T52" s="44"/>
      <c r="U52" s="44"/>
      <c r="V52" s="44"/>
      <c r="W52" s="44"/>
      <c r="X52" s="44"/>
      <c r="Y52" s="44"/>
      <c r="Z52" s="44"/>
      <c r="AA52" s="46"/>
      <c r="AB52" s="47"/>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row>
    <row r="53" spans="1:252" s="36" customFormat="1" x14ac:dyDescent="0.25">
      <c r="A53" s="48" t="str">
        <f>GENERADORES!F78</f>
        <v>.2</v>
      </c>
      <c r="B53" s="48" t="str">
        <f>GENERADORES!G78</f>
        <v>.6</v>
      </c>
      <c r="C53" s="48" t="str">
        <f>GENERADORES!E78</f>
        <v>21.4</v>
      </c>
      <c r="D53" s="46">
        <f>C53*A53*B53</f>
        <v>2.5680000000000001</v>
      </c>
      <c r="E53" s="40"/>
      <c r="F53" s="41"/>
      <c r="G53" s="43"/>
      <c r="H53" s="44"/>
      <c r="I53" s="45"/>
      <c r="J53" s="140"/>
      <c r="K53" s="42"/>
      <c r="L53" s="141"/>
      <c r="M53" s="42"/>
      <c r="N53" s="43"/>
      <c r="O53" s="44"/>
      <c r="P53" s="45"/>
      <c r="Q53" s="45"/>
      <c r="R53" s="34">
        <v>1</v>
      </c>
      <c r="S53" s="44">
        <f>(IF(E53=2,I53,0)+IF(K53=2,P53,0))*R53</f>
        <v>0</v>
      </c>
      <c r="T53" s="44">
        <f>(IF(E53=3,I53,0)+IF(K53=3,P53,0))*R53</f>
        <v>0</v>
      </c>
      <c r="U53" s="44">
        <f>(IF(E53=4,I53,0)+IF(K53=4,P53,0))*R53</f>
        <v>0</v>
      </c>
      <c r="V53" s="44">
        <f>(IF(E53=5,I53,0)+IF(K53=5,P53,0))*R53</f>
        <v>0</v>
      </c>
      <c r="W53" s="44">
        <f>(IF(E53=6,I53,0)+IF(K53=6,P53,0))*R53</f>
        <v>0</v>
      </c>
      <c r="X53" s="44">
        <f>(IF(E53=8,I53,0)+IF(K53=8,P53,0))*R53</f>
        <v>0</v>
      </c>
      <c r="Y53" s="44">
        <f>(IF(E53=10,I53,0)+IF(K53=10,P53,0))*R53</f>
        <v>0</v>
      </c>
      <c r="Z53" s="44">
        <f>(IF(E53=12,I53,0)+IF(K53=12,P53,0))*R53</f>
        <v>0</v>
      </c>
      <c r="AA53" s="46">
        <f>D53*R53</f>
        <v>2.5680000000000001</v>
      </c>
      <c r="AB53" s="47">
        <f>(A53+B53*2)*C53*R53</f>
        <v>29.959999999999997</v>
      </c>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row>
    <row r="54" spans="1:252" s="36" customFormat="1" x14ac:dyDescent="0.25">
      <c r="A54" s="48" t="str">
        <f t="shared" ref="A54:B54" si="4">A53</f>
        <v>.2</v>
      </c>
      <c r="B54" s="48" t="str">
        <f t="shared" si="4"/>
        <v>.6</v>
      </c>
      <c r="C54" s="48" t="str">
        <f>C53</f>
        <v>21.4</v>
      </c>
      <c r="D54" s="46"/>
      <c r="E54" s="40">
        <v>4</v>
      </c>
      <c r="F54" s="41">
        <v>6</v>
      </c>
      <c r="G54" s="43">
        <f>(C54+(2*12*(E54/8)*0.0254))*F54</f>
        <v>130.22879999999998</v>
      </c>
      <c r="H54" s="44">
        <f>IF(E54=12,8.938,IF(E54=10,6.225,IF(E54=8,3.975,IF(E54=6,2.25,IF(E54=5,1.58,IF(E54=4,0.996,IF(E54=3,0.557,IF(E54=2,0.251))))))))</f>
        <v>0.996</v>
      </c>
      <c r="I54" s="45">
        <f>G54*H54</f>
        <v>129.70788479999999</v>
      </c>
      <c r="J54" s="140">
        <v>0.03</v>
      </c>
      <c r="K54" s="42">
        <v>3</v>
      </c>
      <c r="L54" s="141">
        <v>0.25</v>
      </c>
      <c r="M54" s="42">
        <f>ROUND(C54/L54,0)</f>
        <v>86</v>
      </c>
      <c r="N54" s="43">
        <f>((2*((A54-(2*J54))+(B54-(2*J54))))+(2*12*(K54/8)*0.0254))*M54</f>
        <v>136.61959999999999</v>
      </c>
      <c r="O54" s="44">
        <f>IF(K54=8,3.975,IF(K54=6,2.25,IF(K54=5,1.58,IF(K54=4,0.996,IF(K54=3,0.557,IF(K54=2,0.251))))))</f>
        <v>0.55700000000000005</v>
      </c>
      <c r="P54" s="45">
        <f>N54*O54</f>
        <v>76.0971172</v>
      </c>
      <c r="Q54" s="45"/>
      <c r="R54" s="34">
        <f>R53</f>
        <v>1</v>
      </c>
      <c r="S54" s="44">
        <f>(IF(E54=2,I54,0)+IF(K54=2,P54,0))*R54</f>
        <v>0</v>
      </c>
      <c r="T54" s="44">
        <f>(IF(E54=3,I54,0)+IF(K54=3,P54,0))*R54</f>
        <v>76.0971172</v>
      </c>
      <c r="U54" s="44">
        <f>(IF(E54=4,I54,0)+IF(K54=4,P54,0))*R54</f>
        <v>129.70788479999999</v>
      </c>
      <c r="V54" s="44">
        <f>(IF(E54=5,I54,0)+IF(K54=5,P54,0))*R54</f>
        <v>0</v>
      </c>
      <c r="W54" s="44">
        <f>(IF(E54=6,I54,0)+IF(K54=6,P54,0))*R54</f>
        <v>0</v>
      </c>
      <c r="X54" s="44">
        <f>(IF(E54=8,I54,0)+IF(K54=8,P54,0))*R54</f>
        <v>0</v>
      </c>
      <c r="Y54" s="44">
        <f>(IF(E54=10,I54,0)+IF(K54=10,P54,0))*R54</f>
        <v>0</v>
      </c>
      <c r="Z54" s="44">
        <f>(IF(E54=12,I54,0)+IF(K54=12,P54,0))*R54</f>
        <v>0</v>
      </c>
      <c r="AA54" s="46"/>
      <c r="AB54" s="47"/>
      <c r="AC54" s="47"/>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row>
    <row r="55" spans="1:252" s="36" customFormat="1" x14ac:dyDescent="0.25">
      <c r="A55" s="48" t="str">
        <f>A53</f>
        <v>.2</v>
      </c>
      <c r="B55" s="48" t="str">
        <f>B54</f>
        <v>.6</v>
      </c>
      <c r="C55" s="48" t="str">
        <f>+C53</f>
        <v>21.4</v>
      </c>
      <c r="D55" s="46"/>
      <c r="E55" s="40">
        <v>3</v>
      </c>
      <c r="F55" s="41">
        <f>ROUND(A55/0.2,0)+1</f>
        <v>2</v>
      </c>
      <c r="G55" s="43">
        <f>(C55+(2*12*(E55/8)*0.0254))*F55</f>
        <v>43.257199999999997</v>
      </c>
      <c r="H55" s="44">
        <f>IF(E55=12,8.938,IF(E55=10,6.225,IF(E55=8,3.975,IF(E55=6,2.25,IF(E55=5,1.58,IF(E55=4,0.996,IF(E55=3,0.557,IF(E55=2,0.251))))))))</f>
        <v>0.55700000000000005</v>
      </c>
      <c r="I55" s="45">
        <f>G55*H55</f>
        <v>24.0942604</v>
      </c>
      <c r="J55" s="39"/>
      <c r="K55" s="40"/>
      <c r="L55" s="41"/>
      <c r="M55" s="42"/>
      <c r="N55" s="43"/>
      <c r="O55" s="44"/>
      <c r="P55" s="45"/>
      <c r="Q55" s="45"/>
      <c r="R55" s="34">
        <f>R53</f>
        <v>1</v>
      </c>
      <c r="S55" s="44">
        <f>(IF(E55=2,I55,0)+IF(K55=2,P55,0))*R55</f>
        <v>0</v>
      </c>
      <c r="T55" s="44">
        <f>(IF(E55=3,I55,0)+IF(K55=3,P55,0))*R55</f>
        <v>24.0942604</v>
      </c>
      <c r="U55" s="44">
        <f>(IF(E55=4,I55,0)+IF(K55=4,P55,0))*R55</f>
        <v>0</v>
      </c>
      <c r="V55" s="44">
        <f>(IF(E55=5,I55,0)+IF(K55=5,P55,0))*R55</f>
        <v>0</v>
      </c>
      <c r="W55" s="44">
        <f>(IF(E55=6,I55,0)+IF(K55=6,P55,0))*R55</f>
        <v>0</v>
      </c>
      <c r="X55" s="44">
        <f>(IF(E55=8,I55,0)+IF(K55=8,P55,0))*R55</f>
        <v>0</v>
      </c>
      <c r="Y55" s="44">
        <f>(IF(E55=10,I55,0)+IF(K55=10,P55,0))*R55</f>
        <v>0</v>
      </c>
      <c r="Z55" s="44">
        <f>(IF(E55=12,I55,0)+IF(K55=12,P55,0))*R55</f>
        <v>0</v>
      </c>
      <c r="AA55" s="46"/>
      <c r="AC55" s="47"/>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row>
    <row r="56" spans="1:252" s="159" customFormat="1" x14ac:dyDescent="0.25">
      <c r="A56" s="262" t="s">
        <v>211</v>
      </c>
      <c r="B56" s="262"/>
      <c r="C56" s="262"/>
      <c r="D56" s="262"/>
      <c r="E56" s="262"/>
      <c r="F56" s="262"/>
      <c r="G56" s="262"/>
      <c r="H56" s="262"/>
      <c r="I56" s="262"/>
      <c r="J56" s="262"/>
      <c r="K56" s="262"/>
      <c r="L56" s="262"/>
      <c r="M56" s="262"/>
      <c r="N56" s="262"/>
      <c r="O56" s="262"/>
      <c r="P56" s="262"/>
      <c r="Q56" s="156"/>
      <c r="R56" s="157"/>
      <c r="S56" s="49">
        <f t="shared" ref="S56:X56" si="5">+SUM(S53:S55)</f>
        <v>0</v>
      </c>
      <c r="T56" s="49">
        <f t="shared" si="5"/>
        <v>100.1913776</v>
      </c>
      <c r="U56" s="49">
        <f t="shared" si="5"/>
        <v>129.70788479999999</v>
      </c>
      <c r="V56" s="49">
        <f t="shared" si="5"/>
        <v>0</v>
      </c>
      <c r="W56" s="49">
        <f t="shared" si="5"/>
        <v>0</v>
      </c>
      <c r="X56" s="49">
        <f t="shared" si="5"/>
        <v>0</v>
      </c>
      <c r="Y56" s="49">
        <f>+SUM(Y49:Y55)</f>
        <v>0</v>
      </c>
      <c r="Z56" s="49">
        <f>+SUM(Z49:Z55)</f>
        <v>0</v>
      </c>
      <c r="AA56" s="160">
        <f>+SUM(AA53:AA55)</f>
        <v>2.5680000000000001</v>
      </c>
      <c r="AB56" s="161">
        <f>+SUM(AB53:AB55)</f>
        <v>29.959999999999997</v>
      </c>
      <c r="AC56" s="51"/>
      <c r="AD56" s="158"/>
      <c r="AE56" s="158"/>
      <c r="AF56" s="158"/>
      <c r="AG56" s="158"/>
      <c r="AH56" s="158"/>
      <c r="AI56" s="158"/>
      <c r="AJ56" s="158"/>
      <c r="AK56" s="158"/>
      <c r="AL56" s="158"/>
      <c r="AM56" s="158"/>
      <c r="AN56" s="158"/>
      <c r="AO56" s="158"/>
      <c r="AP56" s="158"/>
      <c r="AQ56" s="158"/>
      <c r="AR56" s="158"/>
      <c r="AS56" s="158"/>
      <c r="AT56" s="158"/>
      <c r="AU56" s="158"/>
      <c r="AV56" s="158"/>
      <c r="AW56" s="158"/>
      <c r="AX56" s="158"/>
      <c r="AY56" s="158"/>
      <c r="AZ56" s="158"/>
      <c r="BA56" s="158"/>
      <c r="BB56" s="158"/>
      <c r="BC56" s="158"/>
      <c r="BD56" s="158"/>
      <c r="BE56" s="158"/>
      <c r="BF56" s="158"/>
      <c r="BG56" s="158"/>
      <c r="BH56" s="158"/>
      <c r="BI56" s="158"/>
      <c r="BJ56" s="158"/>
      <c r="BK56" s="158"/>
      <c r="BL56" s="158"/>
      <c r="BM56" s="158"/>
      <c r="BN56" s="158"/>
      <c r="BO56" s="158"/>
      <c r="BP56" s="158"/>
      <c r="BQ56" s="158"/>
      <c r="BR56" s="158"/>
      <c r="BS56" s="158"/>
      <c r="BT56" s="158"/>
      <c r="BU56" s="158"/>
      <c r="BV56" s="158"/>
      <c r="BW56" s="158"/>
      <c r="BX56" s="158"/>
      <c r="BY56" s="158"/>
      <c r="BZ56" s="158"/>
      <c r="CA56" s="158"/>
      <c r="CB56" s="158"/>
      <c r="CC56" s="158"/>
      <c r="CD56" s="158"/>
      <c r="CE56" s="158"/>
      <c r="CF56" s="158"/>
      <c r="CG56" s="158"/>
      <c r="CH56" s="158"/>
      <c r="CI56" s="158"/>
      <c r="CJ56" s="158"/>
      <c r="CK56" s="158"/>
      <c r="CL56" s="158"/>
      <c r="CM56" s="158"/>
      <c r="CN56" s="158"/>
      <c r="CO56" s="158"/>
      <c r="CP56" s="158"/>
      <c r="CQ56" s="158"/>
      <c r="CR56" s="158"/>
      <c r="CS56" s="158"/>
      <c r="CT56" s="158"/>
      <c r="CU56" s="158"/>
      <c r="CV56" s="158"/>
      <c r="CW56" s="158"/>
      <c r="CX56" s="158"/>
      <c r="CY56" s="158"/>
      <c r="CZ56" s="158"/>
      <c r="DA56" s="158"/>
      <c r="DB56" s="158"/>
      <c r="DC56" s="158"/>
      <c r="DD56" s="158"/>
      <c r="DE56" s="158"/>
      <c r="DF56" s="158"/>
      <c r="DG56" s="158"/>
      <c r="DH56" s="158"/>
      <c r="DI56" s="158"/>
      <c r="DJ56" s="158"/>
      <c r="DK56" s="158"/>
      <c r="DL56" s="158"/>
      <c r="DM56" s="158"/>
      <c r="DN56" s="158"/>
      <c r="DO56" s="158"/>
      <c r="DP56" s="158"/>
      <c r="DQ56" s="158"/>
      <c r="DR56" s="158"/>
      <c r="DS56" s="158"/>
      <c r="DT56" s="158"/>
      <c r="DU56" s="158"/>
      <c r="DV56" s="158"/>
      <c r="DW56" s="158"/>
      <c r="DX56" s="158"/>
      <c r="DY56" s="158"/>
      <c r="DZ56" s="158"/>
      <c r="EA56" s="158"/>
      <c r="EB56" s="158"/>
      <c r="EC56" s="158"/>
      <c r="ED56" s="158"/>
      <c r="EE56" s="158"/>
      <c r="EF56" s="158"/>
      <c r="EG56" s="158"/>
      <c r="EH56" s="158"/>
      <c r="EI56" s="158"/>
      <c r="EJ56" s="158"/>
      <c r="EK56" s="158"/>
      <c r="EL56" s="158"/>
      <c r="EM56" s="158"/>
      <c r="EN56" s="158"/>
      <c r="EO56" s="158"/>
      <c r="EP56" s="158"/>
      <c r="EQ56" s="158"/>
      <c r="ER56" s="158"/>
      <c r="ES56" s="158"/>
      <c r="ET56" s="158"/>
      <c r="EU56" s="158"/>
      <c r="EV56" s="158"/>
      <c r="EW56" s="158"/>
      <c r="EX56" s="158"/>
      <c r="EY56" s="158"/>
      <c r="EZ56" s="158"/>
      <c r="FA56" s="158"/>
      <c r="FB56" s="158"/>
      <c r="FC56" s="158"/>
      <c r="FD56" s="158"/>
      <c r="FE56" s="158"/>
      <c r="FF56" s="158"/>
      <c r="FG56" s="158"/>
      <c r="FH56" s="158"/>
      <c r="FI56" s="158"/>
      <c r="FJ56" s="158"/>
      <c r="FK56" s="158"/>
      <c r="FL56" s="158"/>
      <c r="FM56" s="158"/>
      <c r="FN56" s="158"/>
      <c r="FO56" s="158"/>
      <c r="FP56" s="158"/>
      <c r="FQ56" s="158"/>
      <c r="FR56" s="158"/>
      <c r="FS56" s="158"/>
      <c r="FT56" s="158"/>
      <c r="FU56" s="158"/>
      <c r="FV56" s="158"/>
      <c r="FW56" s="158"/>
      <c r="FX56" s="158"/>
      <c r="FY56" s="158"/>
      <c r="FZ56" s="158"/>
      <c r="GA56" s="158"/>
      <c r="GB56" s="158"/>
      <c r="GC56" s="158"/>
      <c r="GD56" s="158"/>
      <c r="GE56" s="158"/>
      <c r="GF56" s="158"/>
      <c r="GG56" s="158"/>
      <c r="GH56" s="158"/>
      <c r="GI56" s="158"/>
      <c r="GJ56" s="158"/>
      <c r="GK56" s="158"/>
      <c r="GL56" s="158"/>
      <c r="GM56" s="158"/>
      <c r="GN56" s="158"/>
      <c r="GO56" s="158"/>
      <c r="GP56" s="158"/>
      <c r="GQ56" s="158"/>
      <c r="GR56" s="158"/>
      <c r="GS56" s="158"/>
      <c r="GT56" s="158"/>
      <c r="GU56" s="158"/>
      <c r="GV56" s="158"/>
      <c r="GW56" s="158"/>
      <c r="GX56" s="158"/>
      <c r="GY56" s="158"/>
      <c r="GZ56" s="158"/>
      <c r="HA56" s="158"/>
      <c r="HB56" s="158"/>
      <c r="HC56" s="158"/>
      <c r="HD56" s="158"/>
      <c r="HE56" s="158"/>
      <c r="HF56" s="158"/>
      <c r="HG56" s="158"/>
      <c r="HH56" s="158"/>
      <c r="HI56" s="158"/>
      <c r="HJ56" s="158"/>
      <c r="HK56" s="158"/>
      <c r="HL56" s="158"/>
      <c r="HM56" s="158"/>
      <c r="HN56" s="158"/>
      <c r="HO56" s="158"/>
      <c r="HP56" s="158"/>
      <c r="HQ56" s="158"/>
      <c r="HR56" s="158"/>
      <c r="HS56" s="158"/>
      <c r="HT56" s="158"/>
      <c r="HU56" s="158"/>
      <c r="HV56" s="158"/>
      <c r="HW56" s="158"/>
      <c r="HX56" s="158"/>
      <c r="HY56" s="158"/>
      <c r="HZ56" s="158"/>
      <c r="IA56" s="158"/>
      <c r="IB56" s="158"/>
      <c r="IC56" s="158"/>
      <c r="ID56" s="158"/>
      <c r="IE56" s="158"/>
      <c r="IF56" s="158"/>
      <c r="IG56" s="158"/>
      <c r="IH56" s="158"/>
      <c r="II56" s="158"/>
      <c r="IJ56" s="158"/>
      <c r="IK56" s="158"/>
      <c r="IL56" s="158"/>
      <c r="IM56" s="158"/>
      <c r="IN56" s="158"/>
      <c r="IO56" s="158"/>
      <c r="IP56" s="158"/>
      <c r="IQ56" s="158"/>
      <c r="IR56" s="158"/>
    </row>
  </sheetData>
  <protectedRanges>
    <protectedRange sqref="A4 A2:E3" name="TITULOS_9_2_34_1_1"/>
    <protectedRange sqref="A6" name="TITULOS_1_8_1_34_1_1"/>
    <protectedRange sqref="B4 C4:E5" name="TITULOS_9_35_1_1"/>
  </protectedRanges>
  <mergeCells count="23">
    <mergeCell ref="B4:J6"/>
    <mergeCell ref="A9:I9"/>
    <mergeCell ref="A20:P20"/>
    <mergeCell ref="A14:I14"/>
    <mergeCell ref="A33:B33"/>
    <mergeCell ref="A31:P31"/>
    <mergeCell ref="A32:I32"/>
    <mergeCell ref="A23:P23"/>
    <mergeCell ref="A29:P29"/>
    <mergeCell ref="A24:I24"/>
    <mergeCell ref="A8:P8"/>
    <mergeCell ref="A34:B34"/>
    <mergeCell ref="A56:P56"/>
    <mergeCell ref="A50:P50"/>
    <mergeCell ref="A51:I51"/>
    <mergeCell ref="J51:N51"/>
    <mergeCell ref="A36:I36"/>
    <mergeCell ref="A37:B37"/>
    <mergeCell ref="A38:B38"/>
    <mergeCell ref="A40:I40"/>
    <mergeCell ref="A41:B41"/>
    <mergeCell ref="A45:P45"/>
    <mergeCell ref="A47:P47"/>
  </mergeCells>
  <pageMargins left="0.70866141732283461" right="0.51181102362204722" top="0.55118110236220474" bottom="0.74803149606299213" header="0.51181102362204722" footer="0.51181102362204722"/>
  <pageSetup paperSize="3" scale="61" orientation="landscape" r:id="rId1"/>
  <headerFooter>
    <oddFooter xml:space="preserve">&amp;R&amp;"Swis721 LtEx BT,Light"&amp;9&amp;P de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59"/>
  <sheetViews>
    <sheetView workbookViewId="0">
      <selection activeCell="B4" sqref="B4:J6"/>
    </sheetView>
  </sheetViews>
  <sheetFormatPr baseColWidth="10" defaultRowHeight="15.75" x14ac:dyDescent="0.35"/>
  <cols>
    <col min="1" max="1" width="15.85546875" style="81" customWidth="1"/>
    <col min="2" max="2" width="12" style="80" customWidth="1"/>
    <col min="3" max="3" width="13" style="82" bestFit="1" customWidth="1"/>
    <col min="4" max="4" width="10.28515625" style="81" bestFit="1" customWidth="1"/>
    <col min="5" max="5" width="6.28515625" style="80" bestFit="1" customWidth="1"/>
    <col min="6" max="6" width="31.85546875" style="80" customWidth="1"/>
    <col min="7" max="7" width="13.5703125" style="80" bestFit="1" customWidth="1"/>
    <col min="8" max="8" width="9.85546875" style="80" customWidth="1"/>
    <col min="9" max="9" width="10.28515625" style="82" customWidth="1"/>
    <col min="10" max="10" width="13" style="80" bestFit="1" customWidth="1"/>
    <col min="11" max="11" width="15.42578125" style="83" customWidth="1"/>
    <col min="12" max="256" width="11.42578125" style="80"/>
    <col min="257" max="257" width="13.42578125" style="80" customWidth="1"/>
    <col min="258" max="258" width="12" style="80" customWidth="1"/>
    <col min="259" max="259" width="11.7109375" style="80" bestFit="1" customWidth="1"/>
    <col min="260" max="260" width="8" style="80" bestFit="1" customWidth="1"/>
    <col min="261" max="261" width="6.28515625" style="80" bestFit="1" customWidth="1"/>
    <col min="262" max="262" width="31.85546875" style="80" customWidth="1"/>
    <col min="263" max="263" width="12.7109375" style="80" customWidth="1"/>
    <col min="264" max="264" width="9.85546875" style="80" customWidth="1"/>
    <col min="265" max="265" width="10.28515625" style="80" customWidth="1"/>
    <col min="266" max="266" width="13" style="80" bestFit="1" customWidth="1"/>
    <col min="267" max="512" width="11.42578125" style="80"/>
    <col min="513" max="513" width="13.42578125" style="80" customWidth="1"/>
    <col min="514" max="514" width="12" style="80" customWidth="1"/>
    <col min="515" max="515" width="11.7109375" style="80" bestFit="1" customWidth="1"/>
    <col min="516" max="516" width="8" style="80" bestFit="1" customWidth="1"/>
    <col min="517" max="517" width="6.28515625" style="80" bestFit="1" customWidth="1"/>
    <col min="518" max="518" width="31.85546875" style="80" customWidth="1"/>
    <col min="519" max="519" width="12.7109375" style="80" customWidth="1"/>
    <col min="520" max="520" width="9.85546875" style="80" customWidth="1"/>
    <col min="521" max="521" width="10.28515625" style="80" customWidth="1"/>
    <col min="522" max="522" width="13" style="80" bestFit="1" customWidth="1"/>
    <col min="523" max="768" width="11.42578125" style="80"/>
    <col min="769" max="769" width="13.42578125" style="80" customWidth="1"/>
    <col min="770" max="770" width="12" style="80" customWidth="1"/>
    <col min="771" max="771" width="11.7109375" style="80" bestFit="1" customWidth="1"/>
    <col min="772" max="772" width="8" style="80" bestFit="1" customWidth="1"/>
    <col min="773" max="773" width="6.28515625" style="80" bestFit="1" customWidth="1"/>
    <col min="774" max="774" width="31.85546875" style="80" customWidth="1"/>
    <col min="775" max="775" width="12.7109375" style="80" customWidth="1"/>
    <col min="776" max="776" width="9.85546875" style="80" customWidth="1"/>
    <col min="777" max="777" width="10.28515625" style="80" customWidth="1"/>
    <col min="778" max="778" width="13" style="80" bestFit="1" customWidth="1"/>
    <col min="779" max="1024" width="11.42578125" style="80"/>
    <col min="1025" max="1025" width="13.42578125" style="80" customWidth="1"/>
    <col min="1026" max="1026" width="12" style="80" customWidth="1"/>
    <col min="1027" max="1027" width="11.7109375" style="80" bestFit="1" customWidth="1"/>
    <col min="1028" max="1028" width="8" style="80" bestFit="1" customWidth="1"/>
    <col min="1029" max="1029" width="6.28515625" style="80" bestFit="1" customWidth="1"/>
    <col min="1030" max="1030" width="31.85546875" style="80" customWidth="1"/>
    <col min="1031" max="1031" width="12.7109375" style="80" customWidth="1"/>
    <col min="1032" max="1032" width="9.85546875" style="80" customWidth="1"/>
    <col min="1033" max="1033" width="10.28515625" style="80" customWidth="1"/>
    <col min="1034" max="1034" width="13" style="80" bestFit="1" customWidth="1"/>
    <col min="1035" max="1280" width="11.42578125" style="80"/>
    <col min="1281" max="1281" width="13.42578125" style="80" customWidth="1"/>
    <col min="1282" max="1282" width="12" style="80" customWidth="1"/>
    <col min="1283" max="1283" width="11.7109375" style="80" bestFit="1" customWidth="1"/>
    <col min="1284" max="1284" width="8" style="80" bestFit="1" customWidth="1"/>
    <col min="1285" max="1285" width="6.28515625" style="80" bestFit="1" customWidth="1"/>
    <col min="1286" max="1286" width="31.85546875" style="80" customWidth="1"/>
    <col min="1287" max="1287" width="12.7109375" style="80" customWidth="1"/>
    <col min="1288" max="1288" width="9.85546875" style="80" customWidth="1"/>
    <col min="1289" max="1289" width="10.28515625" style="80" customWidth="1"/>
    <col min="1290" max="1290" width="13" style="80" bestFit="1" customWidth="1"/>
    <col min="1291" max="1536" width="11.42578125" style="80"/>
    <col min="1537" max="1537" width="13.42578125" style="80" customWidth="1"/>
    <col min="1538" max="1538" width="12" style="80" customWidth="1"/>
    <col min="1539" max="1539" width="11.7109375" style="80" bestFit="1" customWidth="1"/>
    <col min="1540" max="1540" width="8" style="80" bestFit="1" customWidth="1"/>
    <col min="1541" max="1541" width="6.28515625" style="80" bestFit="1" customWidth="1"/>
    <col min="1542" max="1542" width="31.85546875" style="80" customWidth="1"/>
    <col min="1543" max="1543" width="12.7109375" style="80" customWidth="1"/>
    <col min="1544" max="1544" width="9.85546875" style="80" customWidth="1"/>
    <col min="1545" max="1545" width="10.28515625" style="80" customWidth="1"/>
    <col min="1546" max="1546" width="13" style="80" bestFit="1" customWidth="1"/>
    <col min="1547" max="1792" width="11.42578125" style="80"/>
    <col min="1793" max="1793" width="13.42578125" style="80" customWidth="1"/>
    <col min="1794" max="1794" width="12" style="80" customWidth="1"/>
    <col min="1795" max="1795" width="11.7109375" style="80" bestFit="1" customWidth="1"/>
    <col min="1796" max="1796" width="8" style="80" bestFit="1" customWidth="1"/>
    <col min="1797" max="1797" width="6.28515625" style="80" bestFit="1" customWidth="1"/>
    <col min="1798" max="1798" width="31.85546875" style="80" customWidth="1"/>
    <col min="1799" max="1799" width="12.7109375" style="80" customWidth="1"/>
    <col min="1800" max="1800" width="9.85546875" style="80" customWidth="1"/>
    <col min="1801" max="1801" width="10.28515625" style="80" customWidth="1"/>
    <col min="1802" max="1802" width="13" style="80" bestFit="1" customWidth="1"/>
    <col min="1803" max="2048" width="11.42578125" style="80"/>
    <col min="2049" max="2049" width="13.42578125" style="80" customWidth="1"/>
    <col min="2050" max="2050" width="12" style="80" customWidth="1"/>
    <col min="2051" max="2051" width="11.7109375" style="80" bestFit="1" customWidth="1"/>
    <col min="2052" max="2052" width="8" style="80" bestFit="1" customWidth="1"/>
    <col min="2053" max="2053" width="6.28515625" style="80" bestFit="1" customWidth="1"/>
    <col min="2054" max="2054" width="31.85546875" style="80" customWidth="1"/>
    <col min="2055" max="2055" width="12.7109375" style="80" customWidth="1"/>
    <col min="2056" max="2056" width="9.85546875" style="80" customWidth="1"/>
    <col min="2057" max="2057" width="10.28515625" style="80" customWidth="1"/>
    <col min="2058" max="2058" width="13" style="80" bestFit="1" customWidth="1"/>
    <col min="2059" max="2304" width="11.42578125" style="80"/>
    <col min="2305" max="2305" width="13.42578125" style="80" customWidth="1"/>
    <col min="2306" max="2306" width="12" style="80" customWidth="1"/>
    <col min="2307" max="2307" width="11.7109375" style="80" bestFit="1" customWidth="1"/>
    <col min="2308" max="2308" width="8" style="80" bestFit="1" customWidth="1"/>
    <col min="2309" max="2309" width="6.28515625" style="80" bestFit="1" customWidth="1"/>
    <col min="2310" max="2310" width="31.85546875" style="80" customWidth="1"/>
    <col min="2311" max="2311" width="12.7109375" style="80" customWidth="1"/>
    <col min="2312" max="2312" width="9.85546875" style="80" customWidth="1"/>
    <col min="2313" max="2313" width="10.28515625" style="80" customWidth="1"/>
    <col min="2314" max="2314" width="13" style="80" bestFit="1" customWidth="1"/>
    <col min="2315" max="2560" width="11.42578125" style="80"/>
    <col min="2561" max="2561" width="13.42578125" style="80" customWidth="1"/>
    <col min="2562" max="2562" width="12" style="80" customWidth="1"/>
    <col min="2563" max="2563" width="11.7109375" style="80" bestFit="1" customWidth="1"/>
    <col min="2564" max="2564" width="8" style="80" bestFit="1" customWidth="1"/>
    <col min="2565" max="2565" width="6.28515625" style="80" bestFit="1" customWidth="1"/>
    <col min="2566" max="2566" width="31.85546875" style="80" customWidth="1"/>
    <col min="2567" max="2567" width="12.7109375" style="80" customWidth="1"/>
    <col min="2568" max="2568" width="9.85546875" style="80" customWidth="1"/>
    <col min="2569" max="2569" width="10.28515625" style="80" customWidth="1"/>
    <col min="2570" max="2570" width="13" style="80" bestFit="1" customWidth="1"/>
    <col min="2571" max="2816" width="11.42578125" style="80"/>
    <col min="2817" max="2817" width="13.42578125" style="80" customWidth="1"/>
    <col min="2818" max="2818" width="12" style="80" customWidth="1"/>
    <col min="2819" max="2819" width="11.7109375" style="80" bestFit="1" customWidth="1"/>
    <col min="2820" max="2820" width="8" style="80" bestFit="1" customWidth="1"/>
    <col min="2821" max="2821" width="6.28515625" style="80" bestFit="1" customWidth="1"/>
    <col min="2822" max="2822" width="31.85546875" style="80" customWidth="1"/>
    <col min="2823" max="2823" width="12.7109375" style="80" customWidth="1"/>
    <col min="2824" max="2824" width="9.85546875" style="80" customWidth="1"/>
    <col min="2825" max="2825" width="10.28515625" style="80" customWidth="1"/>
    <col min="2826" max="2826" width="13" style="80" bestFit="1" customWidth="1"/>
    <col min="2827" max="3072" width="11.42578125" style="80"/>
    <col min="3073" max="3073" width="13.42578125" style="80" customWidth="1"/>
    <col min="3074" max="3074" width="12" style="80" customWidth="1"/>
    <col min="3075" max="3075" width="11.7109375" style="80" bestFit="1" customWidth="1"/>
    <col min="3076" max="3076" width="8" style="80" bestFit="1" customWidth="1"/>
    <col min="3077" max="3077" width="6.28515625" style="80" bestFit="1" customWidth="1"/>
    <col min="3078" max="3078" width="31.85546875" style="80" customWidth="1"/>
    <col min="3079" max="3079" width="12.7109375" style="80" customWidth="1"/>
    <col min="3080" max="3080" width="9.85546875" style="80" customWidth="1"/>
    <col min="3081" max="3081" width="10.28515625" style="80" customWidth="1"/>
    <col min="3082" max="3082" width="13" style="80" bestFit="1" customWidth="1"/>
    <col min="3083" max="3328" width="11.42578125" style="80"/>
    <col min="3329" max="3329" width="13.42578125" style="80" customWidth="1"/>
    <col min="3330" max="3330" width="12" style="80" customWidth="1"/>
    <col min="3331" max="3331" width="11.7109375" style="80" bestFit="1" customWidth="1"/>
    <col min="3332" max="3332" width="8" style="80" bestFit="1" customWidth="1"/>
    <col min="3333" max="3333" width="6.28515625" style="80" bestFit="1" customWidth="1"/>
    <col min="3334" max="3334" width="31.85546875" style="80" customWidth="1"/>
    <col min="3335" max="3335" width="12.7109375" style="80" customWidth="1"/>
    <col min="3336" max="3336" width="9.85546875" style="80" customWidth="1"/>
    <col min="3337" max="3337" width="10.28515625" style="80" customWidth="1"/>
    <col min="3338" max="3338" width="13" style="80" bestFit="1" customWidth="1"/>
    <col min="3339" max="3584" width="11.42578125" style="80"/>
    <col min="3585" max="3585" width="13.42578125" style="80" customWidth="1"/>
    <col min="3586" max="3586" width="12" style="80" customWidth="1"/>
    <col min="3587" max="3587" width="11.7109375" style="80" bestFit="1" customWidth="1"/>
    <col min="3588" max="3588" width="8" style="80" bestFit="1" customWidth="1"/>
    <col min="3589" max="3589" width="6.28515625" style="80" bestFit="1" customWidth="1"/>
    <col min="3590" max="3590" width="31.85546875" style="80" customWidth="1"/>
    <col min="3591" max="3591" width="12.7109375" style="80" customWidth="1"/>
    <col min="3592" max="3592" width="9.85546875" style="80" customWidth="1"/>
    <col min="3593" max="3593" width="10.28515625" style="80" customWidth="1"/>
    <col min="3594" max="3594" width="13" style="80" bestFit="1" customWidth="1"/>
    <col min="3595" max="3840" width="11.42578125" style="80"/>
    <col min="3841" max="3841" width="13.42578125" style="80" customWidth="1"/>
    <col min="3842" max="3842" width="12" style="80" customWidth="1"/>
    <col min="3843" max="3843" width="11.7109375" style="80" bestFit="1" customWidth="1"/>
    <col min="3844" max="3844" width="8" style="80" bestFit="1" customWidth="1"/>
    <col min="3845" max="3845" width="6.28515625" style="80" bestFit="1" customWidth="1"/>
    <col min="3846" max="3846" width="31.85546875" style="80" customWidth="1"/>
    <col min="3847" max="3847" width="12.7109375" style="80" customWidth="1"/>
    <col min="3848" max="3848" width="9.85546875" style="80" customWidth="1"/>
    <col min="3849" max="3849" width="10.28515625" style="80" customWidth="1"/>
    <col min="3850" max="3850" width="13" style="80" bestFit="1" customWidth="1"/>
    <col min="3851" max="4096" width="11.42578125" style="80"/>
    <col min="4097" max="4097" width="13.42578125" style="80" customWidth="1"/>
    <col min="4098" max="4098" width="12" style="80" customWidth="1"/>
    <col min="4099" max="4099" width="11.7109375" style="80" bestFit="1" customWidth="1"/>
    <col min="4100" max="4100" width="8" style="80" bestFit="1" customWidth="1"/>
    <col min="4101" max="4101" width="6.28515625" style="80" bestFit="1" customWidth="1"/>
    <col min="4102" max="4102" width="31.85546875" style="80" customWidth="1"/>
    <col min="4103" max="4103" width="12.7109375" style="80" customWidth="1"/>
    <col min="4104" max="4104" width="9.85546875" style="80" customWidth="1"/>
    <col min="4105" max="4105" width="10.28515625" style="80" customWidth="1"/>
    <col min="4106" max="4106" width="13" style="80" bestFit="1" customWidth="1"/>
    <col min="4107" max="4352" width="11.42578125" style="80"/>
    <col min="4353" max="4353" width="13.42578125" style="80" customWidth="1"/>
    <col min="4354" max="4354" width="12" style="80" customWidth="1"/>
    <col min="4355" max="4355" width="11.7109375" style="80" bestFit="1" customWidth="1"/>
    <col min="4356" max="4356" width="8" style="80" bestFit="1" customWidth="1"/>
    <col min="4357" max="4357" width="6.28515625" style="80" bestFit="1" customWidth="1"/>
    <col min="4358" max="4358" width="31.85546875" style="80" customWidth="1"/>
    <col min="4359" max="4359" width="12.7109375" style="80" customWidth="1"/>
    <col min="4360" max="4360" width="9.85546875" style="80" customWidth="1"/>
    <col min="4361" max="4361" width="10.28515625" style="80" customWidth="1"/>
    <col min="4362" max="4362" width="13" style="80" bestFit="1" customWidth="1"/>
    <col min="4363" max="4608" width="11.42578125" style="80"/>
    <col min="4609" max="4609" width="13.42578125" style="80" customWidth="1"/>
    <col min="4610" max="4610" width="12" style="80" customWidth="1"/>
    <col min="4611" max="4611" width="11.7109375" style="80" bestFit="1" customWidth="1"/>
    <col min="4612" max="4612" width="8" style="80" bestFit="1" customWidth="1"/>
    <col min="4613" max="4613" width="6.28515625" style="80" bestFit="1" customWidth="1"/>
    <col min="4614" max="4614" width="31.85546875" style="80" customWidth="1"/>
    <col min="4615" max="4615" width="12.7109375" style="80" customWidth="1"/>
    <col min="4616" max="4616" width="9.85546875" style="80" customWidth="1"/>
    <col min="4617" max="4617" width="10.28515625" style="80" customWidth="1"/>
    <col min="4618" max="4618" width="13" style="80" bestFit="1" customWidth="1"/>
    <col min="4619" max="4864" width="11.42578125" style="80"/>
    <col min="4865" max="4865" width="13.42578125" style="80" customWidth="1"/>
    <col min="4866" max="4866" width="12" style="80" customWidth="1"/>
    <col min="4867" max="4867" width="11.7109375" style="80" bestFit="1" customWidth="1"/>
    <col min="4868" max="4868" width="8" style="80" bestFit="1" customWidth="1"/>
    <col min="4869" max="4869" width="6.28515625" style="80" bestFit="1" customWidth="1"/>
    <col min="4870" max="4870" width="31.85546875" style="80" customWidth="1"/>
    <col min="4871" max="4871" width="12.7109375" style="80" customWidth="1"/>
    <col min="4872" max="4872" width="9.85546875" style="80" customWidth="1"/>
    <col min="4873" max="4873" width="10.28515625" style="80" customWidth="1"/>
    <col min="4874" max="4874" width="13" style="80" bestFit="1" customWidth="1"/>
    <col min="4875" max="5120" width="11.42578125" style="80"/>
    <col min="5121" max="5121" width="13.42578125" style="80" customWidth="1"/>
    <col min="5122" max="5122" width="12" style="80" customWidth="1"/>
    <col min="5123" max="5123" width="11.7109375" style="80" bestFit="1" customWidth="1"/>
    <col min="5124" max="5124" width="8" style="80" bestFit="1" customWidth="1"/>
    <col min="5125" max="5125" width="6.28515625" style="80" bestFit="1" customWidth="1"/>
    <col min="5126" max="5126" width="31.85546875" style="80" customWidth="1"/>
    <col min="5127" max="5127" width="12.7109375" style="80" customWidth="1"/>
    <col min="5128" max="5128" width="9.85546875" style="80" customWidth="1"/>
    <col min="5129" max="5129" width="10.28515625" style="80" customWidth="1"/>
    <col min="5130" max="5130" width="13" style="80" bestFit="1" customWidth="1"/>
    <col min="5131" max="5376" width="11.42578125" style="80"/>
    <col min="5377" max="5377" width="13.42578125" style="80" customWidth="1"/>
    <col min="5378" max="5378" width="12" style="80" customWidth="1"/>
    <col min="5379" max="5379" width="11.7109375" style="80" bestFit="1" customWidth="1"/>
    <col min="5380" max="5380" width="8" style="80" bestFit="1" customWidth="1"/>
    <col min="5381" max="5381" width="6.28515625" style="80" bestFit="1" customWidth="1"/>
    <col min="5382" max="5382" width="31.85546875" style="80" customWidth="1"/>
    <col min="5383" max="5383" width="12.7109375" style="80" customWidth="1"/>
    <col min="5384" max="5384" width="9.85546875" style="80" customWidth="1"/>
    <col min="5385" max="5385" width="10.28515625" style="80" customWidth="1"/>
    <col min="5386" max="5386" width="13" style="80" bestFit="1" customWidth="1"/>
    <col min="5387" max="5632" width="11.42578125" style="80"/>
    <col min="5633" max="5633" width="13.42578125" style="80" customWidth="1"/>
    <col min="5634" max="5634" width="12" style="80" customWidth="1"/>
    <col min="5635" max="5635" width="11.7109375" style="80" bestFit="1" customWidth="1"/>
    <col min="5636" max="5636" width="8" style="80" bestFit="1" customWidth="1"/>
    <col min="5637" max="5637" width="6.28515625" style="80" bestFit="1" customWidth="1"/>
    <col min="5638" max="5638" width="31.85546875" style="80" customWidth="1"/>
    <col min="5639" max="5639" width="12.7109375" style="80" customWidth="1"/>
    <col min="5640" max="5640" width="9.85546875" style="80" customWidth="1"/>
    <col min="5641" max="5641" width="10.28515625" style="80" customWidth="1"/>
    <col min="5642" max="5642" width="13" style="80" bestFit="1" customWidth="1"/>
    <col min="5643" max="5888" width="11.42578125" style="80"/>
    <col min="5889" max="5889" width="13.42578125" style="80" customWidth="1"/>
    <col min="5890" max="5890" width="12" style="80" customWidth="1"/>
    <col min="5891" max="5891" width="11.7109375" style="80" bestFit="1" customWidth="1"/>
    <col min="5892" max="5892" width="8" style="80" bestFit="1" customWidth="1"/>
    <col min="5893" max="5893" width="6.28515625" style="80" bestFit="1" customWidth="1"/>
    <col min="5894" max="5894" width="31.85546875" style="80" customWidth="1"/>
    <col min="5895" max="5895" width="12.7109375" style="80" customWidth="1"/>
    <col min="5896" max="5896" width="9.85546875" style="80" customWidth="1"/>
    <col min="5897" max="5897" width="10.28515625" style="80" customWidth="1"/>
    <col min="5898" max="5898" width="13" style="80" bestFit="1" customWidth="1"/>
    <col min="5899" max="6144" width="11.42578125" style="80"/>
    <col min="6145" max="6145" width="13.42578125" style="80" customWidth="1"/>
    <col min="6146" max="6146" width="12" style="80" customWidth="1"/>
    <col min="6147" max="6147" width="11.7109375" style="80" bestFit="1" customWidth="1"/>
    <col min="6148" max="6148" width="8" style="80" bestFit="1" customWidth="1"/>
    <col min="6149" max="6149" width="6.28515625" style="80" bestFit="1" customWidth="1"/>
    <col min="6150" max="6150" width="31.85546875" style="80" customWidth="1"/>
    <col min="6151" max="6151" width="12.7109375" style="80" customWidth="1"/>
    <col min="6152" max="6152" width="9.85546875" style="80" customWidth="1"/>
    <col min="6153" max="6153" width="10.28515625" style="80" customWidth="1"/>
    <col min="6154" max="6154" width="13" style="80" bestFit="1" customWidth="1"/>
    <col min="6155" max="6400" width="11.42578125" style="80"/>
    <col min="6401" max="6401" width="13.42578125" style="80" customWidth="1"/>
    <col min="6402" max="6402" width="12" style="80" customWidth="1"/>
    <col min="6403" max="6403" width="11.7109375" style="80" bestFit="1" customWidth="1"/>
    <col min="6404" max="6404" width="8" style="80" bestFit="1" customWidth="1"/>
    <col min="6405" max="6405" width="6.28515625" style="80" bestFit="1" customWidth="1"/>
    <col min="6406" max="6406" width="31.85546875" style="80" customWidth="1"/>
    <col min="6407" max="6407" width="12.7109375" style="80" customWidth="1"/>
    <col min="6408" max="6408" width="9.85546875" style="80" customWidth="1"/>
    <col min="6409" max="6409" width="10.28515625" style="80" customWidth="1"/>
    <col min="6410" max="6410" width="13" style="80" bestFit="1" customWidth="1"/>
    <col min="6411" max="6656" width="11.42578125" style="80"/>
    <col min="6657" max="6657" width="13.42578125" style="80" customWidth="1"/>
    <col min="6658" max="6658" width="12" style="80" customWidth="1"/>
    <col min="6659" max="6659" width="11.7109375" style="80" bestFit="1" customWidth="1"/>
    <col min="6660" max="6660" width="8" style="80" bestFit="1" customWidth="1"/>
    <col min="6661" max="6661" width="6.28515625" style="80" bestFit="1" customWidth="1"/>
    <col min="6662" max="6662" width="31.85546875" style="80" customWidth="1"/>
    <col min="6663" max="6663" width="12.7109375" style="80" customWidth="1"/>
    <col min="6664" max="6664" width="9.85546875" style="80" customWidth="1"/>
    <col min="6665" max="6665" width="10.28515625" style="80" customWidth="1"/>
    <col min="6666" max="6666" width="13" style="80" bestFit="1" customWidth="1"/>
    <col min="6667" max="6912" width="11.42578125" style="80"/>
    <col min="6913" max="6913" width="13.42578125" style="80" customWidth="1"/>
    <col min="6914" max="6914" width="12" style="80" customWidth="1"/>
    <col min="6915" max="6915" width="11.7109375" style="80" bestFit="1" customWidth="1"/>
    <col min="6916" max="6916" width="8" style="80" bestFit="1" customWidth="1"/>
    <col min="6917" max="6917" width="6.28515625" style="80" bestFit="1" customWidth="1"/>
    <col min="6918" max="6918" width="31.85546875" style="80" customWidth="1"/>
    <col min="6919" max="6919" width="12.7109375" style="80" customWidth="1"/>
    <col min="6920" max="6920" width="9.85546875" style="80" customWidth="1"/>
    <col min="6921" max="6921" width="10.28515625" style="80" customWidth="1"/>
    <col min="6922" max="6922" width="13" style="80" bestFit="1" customWidth="1"/>
    <col min="6923" max="7168" width="11.42578125" style="80"/>
    <col min="7169" max="7169" width="13.42578125" style="80" customWidth="1"/>
    <col min="7170" max="7170" width="12" style="80" customWidth="1"/>
    <col min="7171" max="7171" width="11.7109375" style="80" bestFit="1" customWidth="1"/>
    <col min="7172" max="7172" width="8" style="80" bestFit="1" customWidth="1"/>
    <col min="7173" max="7173" width="6.28515625" style="80" bestFit="1" customWidth="1"/>
    <col min="7174" max="7174" width="31.85546875" style="80" customWidth="1"/>
    <col min="7175" max="7175" width="12.7109375" style="80" customWidth="1"/>
    <col min="7176" max="7176" width="9.85546875" style="80" customWidth="1"/>
    <col min="7177" max="7177" width="10.28515625" style="80" customWidth="1"/>
    <col min="7178" max="7178" width="13" style="80" bestFit="1" customWidth="1"/>
    <col min="7179" max="7424" width="11.42578125" style="80"/>
    <col min="7425" max="7425" width="13.42578125" style="80" customWidth="1"/>
    <col min="7426" max="7426" width="12" style="80" customWidth="1"/>
    <col min="7427" max="7427" width="11.7109375" style="80" bestFit="1" customWidth="1"/>
    <col min="7428" max="7428" width="8" style="80" bestFit="1" customWidth="1"/>
    <col min="7429" max="7429" width="6.28515625" style="80" bestFit="1" customWidth="1"/>
    <col min="7430" max="7430" width="31.85546875" style="80" customWidth="1"/>
    <col min="7431" max="7431" width="12.7109375" style="80" customWidth="1"/>
    <col min="7432" max="7432" width="9.85546875" style="80" customWidth="1"/>
    <col min="7433" max="7433" width="10.28515625" style="80" customWidth="1"/>
    <col min="7434" max="7434" width="13" style="80" bestFit="1" customWidth="1"/>
    <col min="7435" max="7680" width="11.42578125" style="80"/>
    <col min="7681" max="7681" width="13.42578125" style="80" customWidth="1"/>
    <col min="7682" max="7682" width="12" style="80" customWidth="1"/>
    <col min="7683" max="7683" width="11.7109375" style="80" bestFit="1" customWidth="1"/>
    <col min="7684" max="7684" width="8" style="80" bestFit="1" customWidth="1"/>
    <col min="7685" max="7685" width="6.28515625" style="80" bestFit="1" customWidth="1"/>
    <col min="7686" max="7686" width="31.85546875" style="80" customWidth="1"/>
    <col min="7687" max="7687" width="12.7109375" style="80" customWidth="1"/>
    <col min="7688" max="7688" width="9.85546875" style="80" customWidth="1"/>
    <col min="7689" max="7689" width="10.28515625" style="80" customWidth="1"/>
    <col min="7690" max="7690" width="13" style="80" bestFit="1" customWidth="1"/>
    <col min="7691" max="7936" width="11.42578125" style="80"/>
    <col min="7937" max="7937" width="13.42578125" style="80" customWidth="1"/>
    <col min="7938" max="7938" width="12" style="80" customWidth="1"/>
    <col min="7939" max="7939" width="11.7109375" style="80" bestFit="1" customWidth="1"/>
    <col min="7940" max="7940" width="8" style="80" bestFit="1" customWidth="1"/>
    <col min="7941" max="7941" width="6.28515625" style="80" bestFit="1" customWidth="1"/>
    <col min="7942" max="7942" width="31.85546875" style="80" customWidth="1"/>
    <col min="7943" max="7943" width="12.7109375" style="80" customWidth="1"/>
    <col min="7944" max="7944" width="9.85546875" style="80" customWidth="1"/>
    <col min="7945" max="7945" width="10.28515625" style="80" customWidth="1"/>
    <col min="7946" max="7946" width="13" style="80" bestFit="1" customWidth="1"/>
    <col min="7947" max="8192" width="11.42578125" style="80"/>
    <col min="8193" max="8193" width="13.42578125" style="80" customWidth="1"/>
    <col min="8194" max="8194" width="12" style="80" customWidth="1"/>
    <col min="8195" max="8195" width="11.7109375" style="80" bestFit="1" customWidth="1"/>
    <col min="8196" max="8196" width="8" style="80" bestFit="1" customWidth="1"/>
    <col min="8197" max="8197" width="6.28515625" style="80" bestFit="1" customWidth="1"/>
    <col min="8198" max="8198" width="31.85546875" style="80" customWidth="1"/>
    <col min="8199" max="8199" width="12.7109375" style="80" customWidth="1"/>
    <col min="8200" max="8200" width="9.85546875" style="80" customWidth="1"/>
    <col min="8201" max="8201" width="10.28515625" style="80" customWidth="1"/>
    <col min="8202" max="8202" width="13" style="80" bestFit="1" customWidth="1"/>
    <col min="8203" max="8448" width="11.42578125" style="80"/>
    <col min="8449" max="8449" width="13.42578125" style="80" customWidth="1"/>
    <col min="8450" max="8450" width="12" style="80" customWidth="1"/>
    <col min="8451" max="8451" width="11.7109375" style="80" bestFit="1" customWidth="1"/>
    <col min="8452" max="8452" width="8" style="80" bestFit="1" customWidth="1"/>
    <col min="8453" max="8453" width="6.28515625" style="80" bestFit="1" customWidth="1"/>
    <col min="8454" max="8454" width="31.85546875" style="80" customWidth="1"/>
    <col min="8455" max="8455" width="12.7109375" style="80" customWidth="1"/>
    <col min="8456" max="8456" width="9.85546875" style="80" customWidth="1"/>
    <col min="8457" max="8457" width="10.28515625" style="80" customWidth="1"/>
    <col min="8458" max="8458" width="13" style="80" bestFit="1" customWidth="1"/>
    <col min="8459" max="8704" width="11.42578125" style="80"/>
    <col min="8705" max="8705" width="13.42578125" style="80" customWidth="1"/>
    <col min="8706" max="8706" width="12" style="80" customWidth="1"/>
    <col min="8707" max="8707" width="11.7109375" style="80" bestFit="1" customWidth="1"/>
    <col min="8708" max="8708" width="8" style="80" bestFit="1" customWidth="1"/>
    <col min="8709" max="8709" width="6.28515625" style="80" bestFit="1" customWidth="1"/>
    <col min="8710" max="8710" width="31.85546875" style="80" customWidth="1"/>
    <col min="8711" max="8711" width="12.7109375" style="80" customWidth="1"/>
    <col min="8712" max="8712" width="9.85546875" style="80" customWidth="1"/>
    <col min="8713" max="8713" width="10.28515625" style="80" customWidth="1"/>
    <col min="8714" max="8714" width="13" style="80" bestFit="1" customWidth="1"/>
    <col min="8715" max="8960" width="11.42578125" style="80"/>
    <col min="8961" max="8961" width="13.42578125" style="80" customWidth="1"/>
    <col min="8962" max="8962" width="12" style="80" customWidth="1"/>
    <col min="8963" max="8963" width="11.7109375" style="80" bestFit="1" customWidth="1"/>
    <col min="8964" max="8964" width="8" style="80" bestFit="1" customWidth="1"/>
    <col min="8965" max="8965" width="6.28515625" style="80" bestFit="1" customWidth="1"/>
    <col min="8966" max="8966" width="31.85546875" style="80" customWidth="1"/>
    <col min="8967" max="8967" width="12.7109375" style="80" customWidth="1"/>
    <col min="8968" max="8968" width="9.85546875" style="80" customWidth="1"/>
    <col min="8969" max="8969" width="10.28515625" style="80" customWidth="1"/>
    <col min="8970" max="8970" width="13" style="80" bestFit="1" customWidth="1"/>
    <col min="8971" max="9216" width="11.42578125" style="80"/>
    <col min="9217" max="9217" width="13.42578125" style="80" customWidth="1"/>
    <col min="9218" max="9218" width="12" style="80" customWidth="1"/>
    <col min="9219" max="9219" width="11.7109375" style="80" bestFit="1" customWidth="1"/>
    <col min="9220" max="9220" width="8" style="80" bestFit="1" customWidth="1"/>
    <col min="9221" max="9221" width="6.28515625" style="80" bestFit="1" customWidth="1"/>
    <col min="9222" max="9222" width="31.85546875" style="80" customWidth="1"/>
    <col min="9223" max="9223" width="12.7109375" style="80" customWidth="1"/>
    <col min="9224" max="9224" width="9.85546875" style="80" customWidth="1"/>
    <col min="9225" max="9225" width="10.28515625" style="80" customWidth="1"/>
    <col min="9226" max="9226" width="13" style="80" bestFit="1" customWidth="1"/>
    <col min="9227" max="9472" width="11.42578125" style="80"/>
    <col min="9473" max="9473" width="13.42578125" style="80" customWidth="1"/>
    <col min="9474" max="9474" width="12" style="80" customWidth="1"/>
    <col min="9475" max="9475" width="11.7109375" style="80" bestFit="1" customWidth="1"/>
    <col min="9476" max="9476" width="8" style="80" bestFit="1" customWidth="1"/>
    <col min="9477" max="9477" width="6.28515625" style="80" bestFit="1" customWidth="1"/>
    <col min="9478" max="9478" width="31.85546875" style="80" customWidth="1"/>
    <col min="9479" max="9479" width="12.7109375" style="80" customWidth="1"/>
    <col min="9480" max="9480" width="9.85546875" style="80" customWidth="1"/>
    <col min="9481" max="9481" width="10.28515625" style="80" customWidth="1"/>
    <col min="9482" max="9482" width="13" style="80" bestFit="1" customWidth="1"/>
    <col min="9483" max="9728" width="11.42578125" style="80"/>
    <col min="9729" max="9729" width="13.42578125" style="80" customWidth="1"/>
    <col min="9730" max="9730" width="12" style="80" customWidth="1"/>
    <col min="9731" max="9731" width="11.7109375" style="80" bestFit="1" customWidth="1"/>
    <col min="9732" max="9732" width="8" style="80" bestFit="1" customWidth="1"/>
    <col min="9733" max="9733" width="6.28515625" style="80" bestFit="1" customWidth="1"/>
    <col min="9734" max="9734" width="31.85546875" style="80" customWidth="1"/>
    <col min="9735" max="9735" width="12.7109375" style="80" customWidth="1"/>
    <col min="9736" max="9736" width="9.85546875" style="80" customWidth="1"/>
    <col min="9737" max="9737" width="10.28515625" style="80" customWidth="1"/>
    <col min="9738" max="9738" width="13" style="80" bestFit="1" customWidth="1"/>
    <col min="9739" max="9984" width="11.42578125" style="80"/>
    <col min="9985" max="9985" width="13.42578125" style="80" customWidth="1"/>
    <col min="9986" max="9986" width="12" style="80" customWidth="1"/>
    <col min="9987" max="9987" width="11.7109375" style="80" bestFit="1" customWidth="1"/>
    <col min="9988" max="9988" width="8" style="80" bestFit="1" customWidth="1"/>
    <col min="9989" max="9989" width="6.28515625" style="80" bestFit="1" customWidth="1"/>
    <col min="9990" max="9990" width="31.85546875" style="80" customWidth="1"/>
    <col min="9991" max="9991" width="12.7109375" style="80" customWidth="1"/>
    <col min="9992" max="9992" width="9.85546875" style="80" customWidth="1"/>
    <col min="9993" max="9993" width="10.28515625" style="80" customWidth="1"/>
    <col min="9994" max="9994" width="13" style="80" bestFit="1" customWidth="1"/>
    <col min="9995" max="10240" width="11.42578125" style="80"/>
    <col min="10241" max="10241" width="13.42578125" style="80" customWidth="1"/>
    <col min="10242" max="10242" width="12" style="80" customWidth="1"/>
    <col min="10243" max="10243" width="11.7109375" style="80" bestFit="1" customWidth="1"/>
    <col min="10244" max="10244" width="8" style="80" bestFit="1" customWidth="1"/>
    <col min="10245" max="10245" width="6.28515625" style="80" bestFit="1" customWidth="1"/>
    <col min="10246" max="10246" width="31.85546875" style="80" customWidth="1"/>
    <col min="10247" max="10247" width="12.7109375" style="80" customWidth="1"/>
    <col min="10248" max="10248" width="9.85546875" style="80" customWidth="1"/>
    <col min="10249" max="10249" width="10.28515625" style="80" customWidth="1"/>
    <col min="10250" max="10250" width="13" style="80" bestFit="1" customWidth="1"/>
    <col min="10251" max="10496" width="11.42578125" style="80"/>
    <col min="10497" max="10497" width="13.42578125" style="80" customWidth="1"/>
    <col min="10498" max="10498" width="12" style="80" customWidth="1"/>
    <col min="10499" max="10499" width="11.7109375" style="80" bestFit="1" customWidth="1"/>
    <col min="10500" max="10500" width="8" style="80" bestFit="1" customWidth="1"/>
    <col min="10501" max="10501" width="6.28515625" style="80" bestFit="1" customWidth="1"/>
    <col min="10502" max="10502" width="31.85546875" style="80" customWidth="1"/>
    <col min="10503" max="10503" width="12.7109375" style="80" customWidth="1"/>
    <col min="10504" max="10504" width="9.85546875" style="80" customWidth="1"/>
    <col min="10505" max="10505" width="10.28515625" style="80" customWidth="1"/>
    <col min="10506" max="10506" width="13" style="80" bestFit="1" customWidth="1"/>
    <col min="10507" max="10752" width="11.42578125" style="80"/>
    <col min="10753" max="10753" width="13.42578125" style="80" customWidth="1"/>
    <col min="10754" max="10754" width="12" style="80" customWidth="1"/>
    <col min="10755" max="10755" width="11.7109375" style="80" bestFit="1" customWidth="1"/>
    <col min="10756" max="10756" width="8" style="80" bestFit="1" customWidth="1"/>
    <col min="10757" max="10757" width="6.28515625" style="80" bestFit="1" customWidth="1"/>
    <col min="10758" max="10758" width="31.85546875" style="80" customWidth="1"/>
    <col min="10759" max="10759" width="12.7109375" style="80" customWidth="1"/>
    <col min="10760" max="10760" width="9.85546875" style="80" customWidth="1"/>
    <col min="10761" max="10761" width="10.28515625" style="80" customWidth="1"/>
    <col min="10762" max="10762" width="13" style="80" bestFit="1" customWidth="1"/>
    <col min="10763" max="11008" width="11.42578125" style="80"/>
    <col min="11009" max="11009" width="13.42578125" style="80" customWidth="1"/>
    <col min="11010" max="11010" width="12" style="80" customWidth="1"/>
    <col min="11011" max="11011" width="11.7109375" style="80" bestFit="1" customWidth="1"/>
    <col min="11012" max="11012" width="8" style="80" bestFit="1" customWidth="1"/>
    <col min="11013" max="11013" width="6.28515625" style="80" bestFit="1" customWidth="1"/>
    <col min="11014" max="11014" width="31.85546875" style="80" customWidth="1"/>
    <col min="11015" max="11015" width="12.7109375" style="80" customWidth="1"/>
    <col min="11016" max="11016" width="9.85546875" style="80" customWidth="1"/>
    <col min="11017" max="11017" width="10.28515625" style="80" customWidth="1"/>
    <col min="11018" max="11018" width="13" style="80" bestFit="1" customWidth="1"/>
    <col min="11019" max="11264" width="11.42578125" style="80"/>
    <col min="11265" max="11265" width="13.42578125" style="80" customWidth="1"/>
    <col min="11266" max="11266" width="12" style="80" customWidth="1"/>
    <col min="11267" max="11267" width="11.7109375" style="80" bestFit="1" customWidth="1"/>
    <col min="11268" max="11268" width="8" style="80" bestFit="1" customWidth="1"/>
    <col min="11269" max="11269" width="6.28515625" style="80" bestFit="1" customWidth="1"/>
    <col min="11270" max="11270" width="31.85546875" style="80" customWidth="1"/>
    <col min="11271" max="11271" width="12.7109375" style="80" customWidth="1"/>
    <col min="11272" max="11272" width="9.85546875" style="80" customWidth="1"/>
    <col min="11273" max="11273" width="10.28515625" style="80" customWidth="1"/>
    <col min="11274" max="11274" width="13" style="80" bestFit="1" customWidth="1"/>
    <col min="11275" max="11520" width="11.42578125" style="80"/>
    <col min="11521" max="11521" width="13.42578125" style="80" customWidth="1"/>
    <col min="11522" max="11522" width="12" style="80" customWidth="1"/>
    <col min="11523" max="11523" width="11.7109375" style="80" bestFit="1" customWidth="1"/>
    <col min="11524" max="11524" width="8" style="80" bestFit="1" customWidth="1"/>
    <col min="11525" max="11525" width="6.28515625" style="80" bestFit="1" customWidth="1"/>
    <col min="11526" max="11526" width="31.85546875" style="80" customWidth="1"/>
    <col min="11527" max="11527" width="12.7109375" style="80" customWidth="1"/>
    <col min="11528" max="11528" width="9.85546875" style="80" customWidth="1"/>
    <col min="11529" max="11529" width="10.28515625" style="80" customWidth="1"/>
    <col min="11530" max="11530" width="13" style="80" bestFit="1" customWidth="1"/>
    <col min="11531" max="11776" width="11.42578125" style="80"/>
    <col min="11777" max="11777" width="13.42578125" style="80" customWidth="1"/>
    <col min="11778" max="11778" width="12" style="80" customWidth="1"/>
    <col min="11779" max="11779" width="11.7109375" style="80" bestFit="1" customWidth="1"/>
    <col min="11780" max="11780" width="8" style="80" bestFit="1" customWidth="1"/>
    <col min="11781" max="11781" width="6.28515625" style="80" bestFit="1" customWidth="1"/>
    <col min="11782" max="11782" width="31.85546875" style="80" customWidth="1"/>
    <col min="11783" max="11783" width="12.7109375" style="80" customWidth="1"/>
    <col min="11784" max="11784" width="9.85546875" style="80" customWidth="1"/>
    <col min="11785" max="11785" width="10.28515625" style="80" customWidth="1"/>
    <col min="11786" max="11786" width="13" style="80" bestFit="1" customWidth="1"/>
    <col min="11787" max="12032" width="11.42578125" style="80"/>
    <col min="12033" max="12033" width="13.42578125" style="80" customWidth="1"/>
    <col min="12034" max="12034" width="12" style="80" customWidth="1"/>
    <col min="12035" max="12035" width="11.7109375" style="80" bestFit="1" customWidth="1"/>
    <col min="12036" max="12036" width="8" style="80" bestFit="1" customWidth="1"/>
    <col min="12037" max="12037" width="6.28515625" style="80" bestFit="1" customWidth="1"/>
    <col min="12038" max="12038" width="31.85546875" style="80" customWidth="1"/>
    <col min="12039" max="12039" width="12.7109375" style="80" customWidth="1"/>
    <col min="12040" max="12040" width="9.85546875" style="80" customWidth="1"/>
    <col min="12041" max="12041" width="10.28515625" style="80" customWidth="1"/>
    <col min="12042" max="12042" width="13" style="80" bestFit="1" customWidth="1"/>
    <col min="12043" max="12288" width="11.42578125" style="80"/>
    <col min="12289" max="12289" width="13.42578125" style="80" customWidth="1"/>
    <col min="12290" max="12290" width="12" style="80" customWidth="1"/>
    <col min="12291" max="12291" width="11.7109375" style="80" bestFit="1" customWidth="1"/>
    <col min="12292" max="12292" width="8" style="80" bestFit="1" customWidth="1"/>
    <col min="12293" max="12293" width="6.28515625" style="80" bestFit="1" customWidth="1"/>
    <col min="12294" max="12294" width="31.85546875" style="80" customWidth="1"/>
    <col min="12295" max="12295" width="12.7109375" style="80" customWidth="1"/>
    <col min="12296" max="12296" width="9.85546875" style="80" customWidth="1"/>
    <col min="12297" max="12297" width="10.28515625" style="80" customWidth="1"/>
    <col min="12298" max="12298" width="13" style="80" bestFit="1" customWidth="1"/>
    <col min="12299" max="12544" width="11.42578125" style="80"/>
    <col min="12545" max="12545" width="13.42578125" style="80" customWidth="1"/>
    <col min="12546" max="12546" width="12" style="80" customWidth="1"/>
    <col min="12547" max="12547" width="11.7109375" style="80" bestFit="1" customWidth="1"/>
    <col min="12548" max="12548" width="8" style="80" bestFit="1" customWidth="1"/>
    <col min="12549" max="12549" width="6.28515625" style="80" bestFit="1" customWidth="1"/>
    <col min="12550" max="12550" width="31.85546875" style="80" customWidth="1"/>
    <col min="12551" max="12551" width="12.7109375" style="80" customWidth="1"/>
    <col min="12552" max="12552" width="9.85546875" style="80" customWidth="1"/>
    <col min="12553" max="12553" width="10.28515625" style="80" customWidth="1"/>
    <col min="12554" max="12554" width="13" style="80" bestFit="1" customWidth="1"/>
    <col min="12555" max="12800" width="11.42578125" style="80"/>
    <col min="12801" max="12801" width="13.42578125" style="80" customWidth="1"/>
    <col min="12802" max="12802" width="12" style="80" customWidth="1"/>
    <col min="12803" max="12803" width="11.7109375" style="80" bestFit="1" customWidth="1"/>
    <col min="12804" max="12804" width="8" style="80" bestFit="1" customWidth="1"/>
    <col min="12805" max="12805" width="6.28515625" style="80" bestFit="1" customWidth="1"/>
    <col min="12806" max="12806" width="31.85546875" style="80" customWidth="1"/>
    <col min="12807" max="12807" width="12.7109375" style="80" customWidth="1"/>
    <col min="12808" max="12808" width="9.85546875" style="80" customWidth="1"/>
    <col min="12809" max="12809" width="10.28515625" style="80" customWidth="1"/>
    <col min="12810" max="12810" width="13" style="80" bestFit="1" customWidth="1"/>
    <col min="12811" max="13056" width="11.42578125" style="80"/>
    <col min="13057" max="13057" width="13.42578125" style="80" customWidth="1"/>
    <col min="13058" max="13058" width="12" style="80" customWidth="1"/>
    <col min="13059" max="13059" width="11.7109375" style="80" bestFit="1" customWidth="1"/>
    <col min="13060" max="13060" width="8" style="80" bestFit="1" customWidth="1"/>
    <col min="13061" max="13061" width="6.28515625" style="80" bestFit="1" customWidth="1"/>
    <col min="13062" max="13062" width="31.85546875" style="80" customWidth="1"/>
    <col min="13063" max="13063" width="12.7109375" style="80" customWidth="1"/>
    <col min="13064" max="13064" width="9.85546875" style="80" customWidth="1"/>
    <col min="13065" max="13065" width="10.28515625" style="80" customWidth="1"/>
    <col min="13066" max="13066" width="13" style="80" bestFit="1" customWidth="1"/>
    <col min="13067" max="13312" width="11.42578125" style="80"/>
    <col min="13313" max="13313" width="13.42578125" style="80" customWidth="1"/>
    <col min="13314" max="13314" width="12" style="80" customWidth="1"/>
    <col min="13315" max="13315" width="11.7109375" style="80" bestFit="1" customWidth="1"/>
    <col min="13316" max="13316" width="8" style="80" bestFit="1" customWidth="1"/>
    <col min="13317" max="13317" width="6.28515625" style="80" bestFit="1" customWidth="1"/>
    <col min="13318" max="13318" width="31.85546875" style="80" customWidth="1"/>
    <col min="13319" max="13319" width="12.7109375" style="80" customWidth="1"/>
    <col min="13320" max="13320" width="9.85546875" style="80" customWidth="1"/>
    <col min="13321" max="13321" width="10.28515625" style="80" customWidth="1"/>
    <col min="13322" max="13322" width="13" style="80" bestFit="1" customWidth="1"/>
    <col min="13323" max="13568" width="11.42578125" style="80"/>
    <col min="13569" max="13569" width="13.42578125" style="80" customWidth="1"/>
    <col min="13570" max="13570" width="12" style="80" customWidth="1"/>
    <col min="13571" max="13571" width="11.7109375" style="80" bestFit="1" customWidth="1"/>
    <col min="13572" max="13572" width="8" style="80" bestFit="1" customWidth="1"/>
    <col min="13573" max="13573" width="6.28515625" style="80" bestFit="1" customWidth="1"/>
    <col min="13574" max="13574" width="31.85546875" style="80" customWidth="1"/>
    <col min="13575" max="13575" width="12.7109375" style="80" customWidth="1"/>
    <col min="13576" max="13576" width="9.85546875" style="80" customWidth="1"/>
    <col min="13577" max="13577" width="10.28515625" style="80" customWidth="1"/>
    <col min="13578" max="13578" width="13" style="80" bestFit="1" customWidth="1"/>
    <col min="13579" max="13824" width="11.42578125" style="80"/>
    <col min="13825" max="13825" width="13.42578125" style="80" customWidth="1"/>
    <col min="13826" max="13826" width="12" style="80" customWidth="1"/>
    <col min="13827" max="13827" width="11.7109375" style="80" bestFit="1" customWidth="1"/>
    <col min="13828" max="13828" width="8" style="80" bestFit="1" customWidth="1"/>
    <col min="13829" max="13829" width="6.28515625" style="80" bestFit="1" customWidth="1"/>
    <col min="13830" max="13830" width="31.85546875" style="80" customWidth="1"/>
    <col min="13831" max="13831" width="12.7109375" style="80" customWidth="1"/>
    <col min="13832" max="13832" width="9.85546875" style="80" customWidth="1"/>
    <col min="13833" max="13833" width="10.28515625" style="80" customWidth="1"/>
    <col min="13834" max="13834" width="13" style="80" bestFit="1" customWidth="1"/>
    <col min="13835" max="14080" width="11.42578125" style="80"/>
    <col min="14081" max="14081" width="13.42578125" style="80" customWidth="1"/>
    <col min="14082" max="14082" width="12" style="80" customWidth="1"/>
    <col min="14083" max="14083" width="11.7109375" style="80" bestFit="1" customWidth="1"/>
    <col min="14084" max="14084" width="8" style="80" bestFit="1" customWidth="1"/>
    <col min="14085" max="14085" width="6.28515625" style="80" bestFit="1" customWidth="1"/>
    <col min="14086" max="14086" width="31.85546875" style="80" customWidth="1"/>
    <col min="14087" max="14087" width="12.7109375" style="80" customWidth="1"/>
    <col min="14088" max="14088" width="9.85546875" style="80" customWidth="1"/>
    <col min="14089" max="14089" width="10.28515625" style="80" customWidth="1"/>
    <col min="14090" max="14090" width="13" style="80" bestFit="1" customWidth="1"/>
    <col min="14091" max="14336" width="11.42578125" style="80"/>
    <col min="14337" max="14337" width="13.42578125" style="80" customWidth="1"/>
    <col min="14338" max="14338" width="12" style="80" customWidth="1"/>
    <col min="14339" max="14339" width="11.7109375" style="80" bestFit="1" customWidth="1"/>
    <col min="14340" max="14340" width="8" style="80" bestFit="1" customWidth="1"/>
    <col min="14341" max="14341" width="6.28515625" style="80" bestFit="1" customWidth="1"/>
    <col min="14342" max="14342" width="31.85546875" style="80" customWidth="1"/>
    <col min="14343" max="14343" width="12.7109375" style="80" customWidth="1"/>
    <col min="14344" max="14344" width="9.85546875" style="80" customWidth="1"/>
    <col min="14345" max="14345" width="10.28515625" style="80" customWidth="1"/>
    <col min="14346" max="14346" width="13" style="80" bestFit="1" customWidth="1"/>
    <col min="14347" max="14592" width="11.42578125" style="80"/>
    <col min="14593" max="14593" width="13.42578125" style="80" customWidth="1"/>
    <col min="14594" max="14594" width="12" style="80" customWidth="1"/>
    <col min="14595" max="14595" width="11.7109375" style="80" bestFit="1" customWidth="1"/>
    <col min="14596" max="14596" width="8" style="80" bestFit="1" customWidth="1"/>
    <col min="14597" max="14597" width="6.28515625" style="80" bestFit="1" customWidth="1"/>
    <col min="14598" max="14598" width="31.85546875" style="80" customWidth="1"/>
    <col min="14599" max="14599" width="12.7109375" style="80" customWidth="1"/>
    <col min="14600" max="14600" width="9.85546875" style="80" customWidth="1"/>
    <col min="14601" max="14601" width="10.28515625" style="80" customWidth="1"/>
    <col min="14602" max="14602" width="13" style="80" bestFit="1" customWidth="1"/>
    <col min="14603" max="14848" width="11.42578125" style="80"/>
    <col min="14849" max="14849" width="13.42578125" style="80" customWidth="1"/>
    <col min="14850" max="14850" width="12" style="80" customWidth="1"/>
    <col min="14851" max="14851" width="11.7109375" style="80" bestFit="1" customWidth="1"/>
    <col min="14852" max="14852" width="8" style="80" bestFit="1" customWidth="1"/>
    <col min="14853" max="14853" width="6.28515625" style="80" bestFit="1" customWidth="1"/>
    <col min="14854" max="14854" width="31.85546875" style="80" customWidth="1"/>
    <col min="14855" max="14855" width="12.7109375" style="80" customWidth="1"/>
    <col min="14856" max="14856" width="9.85546875" style="80" customWidth="1"/>
    <col min="14857" max="14857" width="10.28515625" style="80" customWidth="1"/>
    <col min="14858" max="14858" width="13" style="80" bestFit="1" customWidth="1"/>
    <col min="14859" max="15104" width="11.42578125" style="80"/>
    <col min="15105" max="15105" width="13.42578125" style="80" customWidth="1"/>
    <col min="15106" max="15106" width="12" style="80" customWidth="1"/>
    <col min="15107" max="15107" width="11.7109375" style="80" bestFit="1" customWidth="1"/>
    <col min="15108" max="15108" width="8" style="80" bestFit="1" customWidth="1"/>
    <col min="15109" max="15109" width="6.28515625" style="80" bestFit="1" customWidth="1"/>
    <col min="15110" max="15110" width="31.85546875" style="80" customWidth="1"/>
    <col min="15111" max="15111" width="12.7109375" style="80" customWidth="1"/>
    <col min="15112" max="15112" width="9.85546875" style="80" customWidth="1"/>
    <col min="15113" max="15113" width="10.28515625" style="80" customWidth="1"/>
    <col min="15114" max="15114" width="13" style="80" bestFit="1" customWidth="1"/>
    <col min="15115" max="15360" width="11.42578125" style="80"/>
    <col min="15361" max="15361" width="13.42578125" style="80" customWidth="1"/>
    <col min="15362" max="15362" width="12" style="80" customWidth="1"/>
    <col min="15363" max="15363" width="11.7109375" style="80" bestFit="1" customWidth="1"/>
    <col min="15364" max="15364" width="8" style="80" bestFit="1" customWidth="1"/>
    <col min="15365" max="15365" width="6.28515625" style="80" bestFit="1" customWidth="1"/>
    <col min="15366" max="15366" width="31.85546875" style="80" customWidth="1"/>
    <col min="15367" max="15367" width="12.7109375" style="80" customWidth="1"/>
    <col min="15368" max="15368" width="9.85546875" style="80" customWidth="1"/>
    <col min="15369" max="15369" width="10.28515625" style="80" customWidth="1"/>
    <col min="15370" max="15370" width="13" style="80" bestFit="1" customWidth="1"/>
    <col min="15371" max="15616" width="11.42578125" style="80"/>
    <col min="15617" max="15617" width="13.42578125" style="80" customWidth="1"/>
    <col min="15618" max="15618" width="12" style="80" customWidth="1"/>
    <col min="15619" max="15619" width="11.7109375" style="80" bestFit="1" customWidth="1"/>
    <col min="15620" max="15620" width="8" style="80" bestFit="1" customWidth="1"/>
    <col min="15621" max="15621" width="6.28515625" style="80" bestFit="1" customWidth="1"/>
    <col min="15622" max="15622" width="31.85546875" style="80" customWidth="1"/>
    <col min="15623" max="15623" width="12.7109375" style="80" customWidth="1"/>
    <col min="15624" max="15624" width="9.85546875" style="80" customWidth="1"/>
    <col min="15625" max="15625" width="10.28515625" style="80" customWidth="1"/>
    <col min="15626" max="15626" width="13" style="80" bestFit="1" customWidth="1"/>
    <col min="15627" max="15872" width="11.42578125" style="80"/>
    <col min="15873" max="15873" width="13.42578125" style="80" customWidth="1"/>
    <col min="15874" max="15874" width="12" style="80" customWidth="1"/>
    <col min="15875" max="15875" width="11.7109375" style="80" bestFit="1" customWidth="1"/>
    <col min="15876" max="15876" width="8" style="80" bestFit="1" customWidth="1"/>
    <col min="15877" max="15877" width="6.28515625" style="80" bestFit="1" customWidth="1"/>
    <col min="15878" max="15878" width="31.85546875" style="80" customWidth="1"/>
    <col min="15879" max="15879" width="12.7109375" style="80" customWidth="1"/>
    <col min="15880" max="15880" width="9.85546875" style="80" customWidth="1"/>
    <col min="15881" max="15881" width="10.28515625" style="80" customWidth="1"/>
    <col min="15882" max="15882" width="13" style="80" bestFit="1" customWidth="1"/>
    <col min="15883" max="16128" width="11.42578125" style="80"/>
    <col min="16129" max="16129" width="13.42578125" style="80" customWidth="1"/>
    <col min="16130" max="16130" width="12" style="80" customWidth="1"/>
    <col min="16131" max="16131" width="11.7109375" style="80" bestFit="1" customWidth="1"/>
    <col min="16132" max="16132" width="8" style="80" bestFit="1" customWidth="1"/>
    <col min="16133" max="16133" width="6.28515625" style="80" bestFit="1" customWidth="1"/>
    <col min="16134" max="16134" width="31.85546875" style="80" customWidth="1"/>
    <col min="16135" max="16135" width="12.7109375" style="80" customWidth="1"/>
    <col min="16136" max="16136" width="9.85546875" style="80" customWidth="1"/>
    <col min="16137" max="16137" width="10.28515625" style="80" customWidth="1"/>
    <col min="16138" max="16138" width="13" style="80" bestFit="1" customWidth="1"/>
    <col min="16139" max="16384" width="11.42578125" style="80"/>
  </cols>
  <sheetData>
    <row r="2" spans="1:256" x14ac:dyDescent="0.35">
      <c r="B2" s="175" t="s">
        <v>224</v>
      </c>
      <c r="C2" s="175"/>
      <c r="D2" s="175"/>
      <c r="E2" s="175"/>
    </row>
    <row r="3" spans="1:256" x14ac:dyDescent="0.35">
      <c r="B3" s="176" t="s">
        <v>225</v>
      </c>
      <c r="C3" s="176"/>
      <c r="D3" s="176"/>
      <c r="E3" s="176"/>
    </row>
    <row r="4" spans="1:256" ht="15.75" customHeight="1" x14ac:dyDescent="0.35">
      <c r="A4" s="177" t="s">
        <v>226</v>
      </c>
      <c r="B4" s="233"/>
      <c r="C4" s="233"/>
      <c r="D4" s="233"/>
      <c r="E4" s="233"/>
      <c r="F4" s="233"/>
      <c r="G4" s="233"/>
      <c r="H4" s="233"/>
      <c r="I4" s="233"/>
      <c r="J4" s="233"/>
    </row>
    <row r="5" spans="1:256" x14ac:dyDescent="0.35">
      <c r="A5" s="178"/>
      <c r="B5" s="233"/>
      <c r="C5" s="233"/>
      <c r="D5" s="233"/>
      <c r="E5" s="233"/>
      <c r="F5" s="233"/>
      <c r="G5" s="233"/>
      <c r="H5" s="233"/>
      <c r="I5" s="233"/>
      <c r="J5" s="233"/>
    </row>
    <row r="6" spans="1:256" x14ac:dyDescent="0.35">
      <c r="A6" s="177"/>
      <c r="B6" s="233"/>
      <c r="C6" s="233"/>
      <c r="D6" s="233"/>
      <c r="E6" s="233"/>
      <c r="F6" s="233"/>
      <c r="G6" s="233"/>
      <c r="H6" s="233"/>
      <c r="I6" s="233"/>
      <c r="J6" s="233"/>
    </row>
    <row r="8" spans="1:256" s="1" customFormat="1" ht="34.5" customHeight="1" x14ac:dyDescent="0.25">
      <c r="A8" s="282"/>
      <c r="B8" s="283"/>
      <c r="C8" s="283"/>
      <c r="D8" s="283"/>
      <c r="E8" s="283"/>
      <c r="F8" s="283"/>
      <c r="G8" s="283"/>
      <c r="H8" s="283"/>
      <c r="I8" s="283"/>
      <c r="J8" s="284"/>
      <c r="K8" s="56"/>
    </row>
    <row r="9" spans="1:256" s="1" customFormat="1" ht="24.75" customHeight="1" thickBot="1" x14ac:dyDescent="0.25">
      <c r="A9" s="285"/>
      <c r="B9" s="286"/>
      <c r="C9" s="286"/>
      <c r="D9" s="286"/>
      <c r="E9" s="286"/>
      <c r="F9" s="286"/>
      <c r="G9" s="286"/>
      <c r="H9" s="286"/>
      <c r="I9" s="286"/>
      <c r="J9" s="287"/>
      <c r="K9" s="56"/>
    </row>
    <row r="10" spans="1:256" s="4" customFormat="1" ht="25.5" customHeight="1" thickTop="1" x14ac:dyDescent="0.2">
      <c r="A10" s="288"/>
      <c r="B10" s="290" t="s">
        <v>212</v>
      </c>
      <c r="C10" s="291"/>
      <c r="D10" s="291"/>
      <c r="E10" s="291"/>
      <c r="F10" s="292"/>
      <c r="G10" s="293" t="s">
        <v>67</v>
      </c>
      <c r="H10" s="294"/>
      <c r="I10" s="294"/>
      <c r="J10" s="295"/>
      <c r="K10" s="57"/>
    </row>
    <row r="11" spans="1:256" s="4" customFormat="1" ht="26.25" customHeight="1" x14ac:dyDescent="0.2">
      <c r="A11" s="289"/>
      <c r="B11" s="290" t="s">
        <v>98</v>
      </c>
      <c r="C11" s="299"/>
      <c r="D11" s="299"/>
      <c r="E11" s="299"/>
      <c r="F11" s="300"/>
      <c r="G11" s="296"/>
      <c r="H11" s="297"/>
      <c r="I11" s="297"/>
      <c r="J11" s="298"/>
      <c r="K11" s="57"/>
    </row>
    <row r="12" spans="1:256" s="18" customFormat="1" ht="12.75" x14ac:dyDescent="0.2">
      <c r="A12" s="272" t="s">
        <v>43</v>
      </c>
      <c r="B12" s="273"/>
      <c r="C12" s="274"/>
      <c r="D12" s="275" t="s">
        <v>44</v>
      </c>
      <c r="E12" s="276"/>
      <c r="F12" s="276"/>
      <c r="G12" s="277"/>
      <c r="H12" s="272" t="s">
        <v>45</v>
      </c>
      <c r="I12" s="273"/>
      <c r="J12" s="274"/>
      <c r="K12" s="58"/>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59"/>
      <c r="AX12" s="59"/>
      <c r="AY12" s="59"/>
      <c r="AZ12" s="59"/>
      <c r="BA12" s="59"/>
      <c r="BB12" s="59"/>
      <c r="BC12" s="59"/>
      <c r="BD12" s="59"/>
      <c r="BE12" s="59"/>
      <c r="BF12" s="59"/>
      <c r="BG12" s="59"/>
      <c r="BH12" s="59"/>
      <c r="BI12" s="59"/>
      <c r="BJ12" s="59"/>
      <c r="BK12" s="59"/>
      <c r="BL12" s="59"/>
      <c r="BM12" s="59"/>
      <c r="BN12" s="59"/>
      <c r="BO12" s="59"/>
      <c r="BP12" s="59"/>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59"/>
      <c r="CS12" s="59"/>
      <c r="CT12" s="59"/>
      <c r="CU12" s="59"/>
      <c r="CV12" s="59"/>
      <c r="CW12" s="59"/>
      <c r="CX12" s="59"/>
      <c r="CY12" s="59"/>
      <c r="CZ12" s="59"/>
      <c r="DA12" s="59"/>
      <c r="DB12" s="59"/>
      <c r="DC12" s="59"/>
      <c r="DD12" s="59"/>
      <c r="DE12" s="59"/>
      <c r="DF12" s="59"/>
      <c r="DG12" s="59"/>
      <c r="DH12" s="59"/>
      <c r="DI12" s="59"/>
      <c r="DJ12" s="59"/>
      <c r="DK12" s="59"/>
      <c r="DL12" s="59"/>
      <c r="DM12" s="59"/>
      <c r="DN12" s="59"/>
      <c r="DO12" s="59"/>
      <c r="DP12" s="59"/>
      <c r="DQ12" s="59"/>
      <c r="DR12" s="59"/>
      <c r="DS12" s="59"/>
      <c r="DT12" s="59"/>
      <c r="DU12" s="59"/>
      <c r="DV12" s="59"/>
      <c r="DW12" s="59"/>
      <c r="DX12" s="59"/>
      <c r="DY12" s="59"/>
      <c r="DZ12" s="59"/>
      <c r="EA12" s="59"/>
      <c r="EB12" s="59"/>
      <c r="EC12" s="59"/>
      <c r="ED12" s="59"/>
      <c r="EE12" s="59"/>
      <c r="EF12" s="59"/>
      <c r="EG12" s="59"/>
      <c r="EH12" s="59"/>
      <c r="EI12" s="59"/>
      <c r="EJ12" s="59"/>
      <c r="EK12" s="59"/>
      <c r="EL12" s="59"/>
      <c r="EM12" s="59"/>
      <c r="EN12" s="59"/>
      <c r="EO12" s="59"/>
      <c r="EP12" s="59"/>
      <c r="EQ12" s="59"/>
      <c r="ER12" s="59"/>
      <c r="ES12" s="59"/>
      <c r="ET12" s="59"/>
      <c r="EU12" s="59"/>
      <c r="EV12" s="59"/>
      <c r="EW12" s="59"/>
      <c r="EX12" s="59"/>
      <c r="EY12" s="59"/>
      <c r="EZ12" s="59"/>
      <c r="FA12" s="59"/>
      <c r="FB12" s="59"/>
      <c r="FC12" s="59"/>
      <c r="FD12" s="59"/>
      <c r="FE12" s="59"/>
      <c r="FF12" s="59"/>
      <c r="FG12" s="59"/>
      <c r="FH12" s="59"/>
      <c r="FI12" s="59"/>
      <c r="FJ12" s="59"/>
      <c r="FK12" s="59"/>
      <c r="FL12" s="59"/>
      <c r="FM12" s="59"/>
      <c r="FN12" s="59"/>
      <c r="FO12" s="59"/>
      <c r="FP12" s="59"/>
      <c r="FQ12" s="59"/>
      <c r="FR12" s="59"/>
      <c r="FS12" s="59"/>
      <c r="FT12" s="59"/>
      <c r="FU12" s="59"/>
      <c r="FV12" s="59"/>
      <c r="FW12" s="59"/>
      <c r="FX12" s="59"/>
      <c r="FY12" s="59"/>
      <c r="FZ12" s="59"/>
      <c r="GA12" s="59"/>
      <c r="GB12" s="59"/>
      <c r="GC12" s="59"/>
      <c r="GD12" s="59"/>
      <c r="GE12" s="59"/>
      <c r="GF12" s="59"/>
      <c r="GG12" s="59"/>
      <c r="GH12" s="59"/>
      <c r="GI12" s="59"/>
      <c r="GJ12" s="59"/>
      <c r="GK12" s="59"/>
      <c r="GL12" s="59"/>
      <c r="GM12" s="59"/>
      <c r="GN12" s="59"/>
      <c r="GO12" s="59"/>
      <c r="GP12" s="59"/>
      <c r="GQ12" s="59"/>
      <c r="GR12" s="59"/>
      <c r="GS12" s="59"/>
      <c r="GT12" s="59"/>
      <c r="GU12" s="59"/>
      <c r="GV12" s="59"/>
      <c r="GW12" s="59"/>
      <c r="GX12" s="59"/>
      <c r="GY12" s="59"/>
      <c r="GZ12" s="59"/>
      <c r="HA12" s="59"/>
      <c r="HB12" s="59"/>
      <c r="HC12" s="59"/>
      <c r="HD12" s="59"/>
      <c r="HE12" s="59"/>
      <c r="HF12" s="59"/>
      <c r="HG12" s="59"/>
      <c r="HH12" s="59"/>
      <c r="HI12" s="59"/>
      <c r="HJ12" s="59"/>
      <c r="HK12" s="59"/>
      <c r="HL12" s="59"/>
      <c r="HM12" s="59"/>
      <c r="HN12" s="59"/>
      <c r="HO12" s="59"/>
      <c r="HP12" s="59"/>
      <c r="HQ12" s="59"/>
      <c r="HR12" s="59"/>
      <c r="HS12" s="59"/>
      <c r="HT12" s="59"/>
      <c r="HU12" s="59"/>
      <c r="HV12" s="59"/>
      <c r="HW12" s="59"/>
      <c r="HX12" s="59"/>
      <c r="HY12" s="59"/>
      <c r="HZ12" s="59"/>
      <c r="IA12" s="59"/>
      <c r="IB12" s="59"/>
      <c r="IC12" s="59"/>
      <c r="ID12" s="59"/>
      <c r="IE12" s="59"/>
      <c r="IF12" s="59"/>
      <c r="IG12" s="59"/>
      <c r="IH12" s="59"/>
      <c r="II12" s="59"/>
      <c r="IJ12" s="59"/>
      <c r="IK12" s="59"/>
      <c r="IL12" s="59"/>
      <c r="IM12" s="59"/>
      <c r="IN12" s="59"/>
      <c r="IO12" s="59"/>
      <c r="IP12" s="59"/>
      <c r="IQ12" s="59"/>
      <c r="IR12" s="59"/>
      <c r="IS12" s="59"/>
      <c r="IT12" s="59"/>
      <c r="IU12" s="59"/>
      <c r="IV12" s="59"/>
    </row>
    <row r="13" spans="1:256" s="62" customFormat="1" ht="11.25" x14ac:dyDescent="0.2">
      <c r="A13" s="267" t="s">
        <v>46</v>
      </c>
      <c r="B13" s="267" t="s">
        <v>4</v>
      </c>
      <c r="C13" s="267" t="s">
        <v>47</v>
      </c>
      <c r="D13" s="267" t="s">
        <v>46</v>
      </c>
      <c r="E13" s="267" t="s">
        <v>48</v>
      </c>
      <c r="F13" s="280" t="s">
        <v>49</v>
      </c>
      <c r="G13" s="60" t="s">
        <v>50</v>
      </c>
      <c r="H13" s="60" t="s">
        <v>51</v>
      </c>
      <c r="I13" s="267" t="s">
        <v>52</v>
      </c>
      <c r="J13" s="267" t="s">
        <v>53</v>
      </c>
      <c r="K13" s="61"/>
    </row>
    <row r="14" spans="1:256" s="62" customFormat="1" ht="11.25" x14ac:dyDescent="0.2">
      <c r="A14" s="268"/>
      <c r="B14" s="268"/>
      <c r="C14" s="268"/>
      <c r="D14" s="268"/>
      <c r="E14" s="268"/>
      <c r="F14" s="281"/>
      <c r="G14" s="63" t="s">
        <v>54</v>
      </c>
      <c r="H14" s="63" t="s">
        <v>55</v>
      </c>
      <c r="I14" s="268"/>
      <c r="J14" s="268"/>
      <c r="K14" s="61"/>
    </row>
    <row r="15" spans="1:256" s="18" customFormat="1" ht="12.75" x14ac:dyDescent="0.2">
      <c r="A15" s="269" t="s">
        <v>63</v>
      </c>
      <c r="B15" s="270"/>
      <c r="C15" s="271"/>
      <c r="D15" s="64"/>
      <c r="E15" s="64"/>
      <c r="F15" s="64"/>
      <c r="G15" s="64"/>
      <c r="H15" s="65"/>
      <c r="I15" s="64"/>
      <c r="J15" s="66"/>
      <c r="K15" s="71"/>
    </row>
    <row r="16" spans="1:256" s="18" customFormat="1" ht="12.75" x14ac:dyDescent="0.2">
      <c r="A16" s="67" t="s">
        <v>66</v>
      </c>
      <c r="B16" s="68">
        <v>1</v>
      </c>
      <c r="C16" s="74">
        <f>J17*B16</f>
        <v>1907.0208</v>
      </c>
      <c r="D16" s="145" t="s">
        <v>66</v>
      </c>
      <c r="E16" s="145">
        <v>1</v>
      </c>
      <c r="F16" s="146" t="s">
        <v>139</v>
      </c>
      <c r="G16" s="147">
        <f>+GENERADORES!I88</f>
        <v>85.44</v>
      </c>
      <c r="H16" s="69">
        <v>22.32</v>
      </c>
      <c r="I16" s="69">
        <f>G16*H16</f>
        <v>1907.0208</v>
      </c>
      <c r="J16" s="70">
        <f>I16*E16</f>
        <v>1907.0208</v>
      </c>
      <c r="K16" s="71" t="s">
        <v>71</v>
      </c>
      <c r="L16" s="72"/>
    </row>
    <row r="17" spans="1:12" s="18" customFormat="1" ht="12.75" x14ac:dyDescent="0.2">
      <c r="A17" s="67"/>
      <c r="B17" s="68"/>
      <c r="C17" s="70"/>
      <c r="D17" s="73"/>
      <c r="E17" s="33"/>
      <c r="F17" s="33"/>
      <c r="G17" s="33"/>
      <c r="H17" s="33"/>
      <c r="I17" s="69" t="s">
        <v>57</v>
      </c>
      <c r="J17" s="74">
        <f>SUM(J16:J16)</f>
        <v>1907.0208</v>
      </c>
      <c r="K17" s="71"/>
    </row>
    <row r="18" spans="1:12" s="18" customFormat="1" ht="12.75" x14ac:dyDescent="0.2">
      <c r="A18" s="67"/>
      <c r="B18" s="68"/>
      <c r="C18" s="70"/>
      <c r="D18" s="73"/>
      <c r="E18" s="33"/>
      <c r="F18" s="33"/>
      <c r="G18" s="33"/>
      <c r="H18" s="33"/>
      <c r="I18" s="69"/>
      <c r="J18" s="74"/>
      <c r="K18" s="71"/>
    </row>
    <row r="19" spans="1:12" s="18" customFormat="1" ht="12.75" x14ac:dyDescent="0.2">
      <c r="A19" s="269" t="s">
        <v>140</v>
      </c>
      <c r="B19" s="270"/>
      <c r="C19" s="271"/>
      <c r="D19" s="64"/>
      <c r="E19" s="64"/>
      <c r="F19" s="64"/>
      <c r="G19" s="64"/>
      <c r="H19" s="65"/>
      <c r="I19" s="64"/>
      <c r="J19" s="66"/>
      <c r="K19" s="71"/>
    </row>
    <row r="20" spans="1:12" s="18" customFormat="1" ht="12.75" x14ac:dyDescent="0.2">
      <c r="A20" s="67" t="s">
        <v>141</v>
      </c>
      <c r="B20" s="68">
        <v>1</v>
      </c>
      <c r="C20" s="74">
        <f>J21*B20</f>
        <v>7.0650000000000004</v>
      </c>
      <c r="D20" s="145" t="s">
        <v>141</v>
      </c>
      <c r="E20" s="145">
        <v>1</v>
      </c>
      <c r="F20" s="146" t="s">
        <v>142</v>
      </c>
      <c r="G20" s="147">
        <f>+GENERADORES!I92</f>
        <v>0.25</v>
      </c>
      <c r="H20" s="69">
        <v>28.26</v>
      </c>
      <c r="I20" s="69">
        <f>G20*H20</f>
        <v>7.0650000000000004</v>
      </c>
      <c r="J20" s="70">
        <f>I20*E20</f>
        <v>7.0650000000000004</v>
      </c>
      <c r="K20" s="71" t="s">
        <v>143</v>
      </c>
      <c r="L20" s="72"/>
    </row>
    <row r="21" spans="1:12" s="18" customFormat="1" ht="12.75" x14ac:dyDescent="0.2">
      <c r="A21" s="67"/>
      <c r="B21" s="68"/>
      <c r="C21" s="70"/>
      <c r="D21" s="73"/>
      <c r="E21" s="33"/>
      <c r="F21" s="33"/>
      <c r="G21" s="33"/>
      <c r="H21" s="33"/>
      <c r="I21" s="69" t="s">
        <v>57</v>
      </c>
      <c r="J21" s="74">
        <f>SUM(J20:J20)</f>
        <v>7.0650000000000004</v>
      </c>
      <c r="K21" s="71"/>
    </row>
    <row r="22" spans="1:12" s="18" customFormat="1" ht="12.75" x14ac:dyDescent="0.2">
      <c r="A22" s="164"/>
      <c r="B22" s="165"/>
      <c r="C22" s="166"/>
      <c r="D22" s="73"/>
      <c r="E22" s="33"/>
      <c r="F22" s="33"/>
      <c r="G22" s="33"/>
      <c r="H22" s="33"/>
      <c r="I22" s="69"/>
      <c r="J22" s="74"/>
      <c r="K22" s="71"/>
    </row>
    <row r="23" spans="1:12" s="18" customFormat="1" ht="12.75" x14ac:dyDescent="0.2">
      <c r="A23" s="269" t="s">
        <v>177</v>
      </c>
      <c r="B23" s="270"/>
      <c r="C23" s="271"/>
      <c r="D23" s="64"/>
      <c r="E23" s="64"/>
      <c r="F23" s="64"/>
      <c r="G23" s="64"/>
      <c r="H23" s="65"/>
      <c r="I23" s="64"/>
      <c r="J23" s="66"/>
      <c r="K23" s="71"/>
    </row>
    <row r="24" spans="1:12" s="18" customFormat="1" ht="13.5" customHeight="1" x14ac:dyDescent="0.2">
      <c r="A24" s="67" t="s">
        <v>180</v>
      </c>
      <c r="B24" s="68">
        <v>1</v>
      </c>
      <c r="C24" s="74">
        <f>J26*B24</f>
        <v>347.90860000000004</v>
      </c>
      <c r="D24" s="145" t="s">
        <v>178</v>
      </c>
      <c r="E24" s="145">
        <v>1</v>
      </c>
      <c r="F24" s="146" t="s">
        <v>179</v>
      </c>
      <c r="G24" s="147">
        <f>GENERADORES!I102</f>
        <v>26.660000000000004</v>
      </c>
      <c r="H24" s="69">
        <v>5.87</v>
      </c>
      <c r="I24" s="69">
        <f>G24*H24</f>
        <v>156.49420000000003</v>
      </c>
      <c r="J24" s="70">
        <f>I24*E24</f>
        <v>156.49420000000003</v>
      </c>
      <c r="K24" s="71" t="s">
        <v>181</v>
      </c>
      <c r="L24" s="72"/>
    </row>
    <row r="25" spans="1:12" s="18" customFormat="1" ht="13.5" customHeight="1" x14ac:dyDescent="0.2">
      <c r="A25" s="67"/>
      <c r="B25" s="68"/>
      <c r="C25" s="74"/>
      <c r="D25" s="145" t="s">
        <v>183</v>
      </c>
      <c r="E25" s="145">
        <v>1</v>
      </c>
      <c r="F25" s="146" t="s">
        <v>182</v>
      </c>
      <c r="G25" s="147">
        <f>GENERADORES!I107</f>
        <v>20.32</v>
      </c>
      <c r="H25" s="69">
        <v>9.42</v>
      </c>
      <c r="I25" s="69">
        <f>G25*H25</f>
        <v>191.4144</v>
      </c>
      <c r="J25" s="70">
        <f>I25*E25</f>
        <v>191.4144</v>
      </c>
      <c r="K25" s="71" t="s">
        <v>181</v>
      </c>
      <c r="L25" s="72"/>
    </row>
    <row r="26" spans="1:12" s="18" customFormat="1" ht="12.75" x14ac:dyDescent="0.2">
      <c r="A26" s="67"/>
      <c r="B26" s="68"/>
      <c r="C26" s="70"/>
      <c r="D26" s="73"/>
      <c r="E26" s="33"/>
      <c r="F26" s="33"/>
      <c r="G26" s="33"/>
      <c r="H26" s="33"/>
      <c r="I26" s="69" t="s">
        <v>57</v>
      </c>
      <c r="J26" s="74">
        <f>SUM(J24:J25)</f>
        <v>347.90860000000004</v>
      </c>
      <c r="K26" s="71"/>
    </row>
    <row r="27" spans="1:12" s="18" customFormat="1" ht="12.75" x14ac:dyDescent="0.2">
      <c r="A27" s="164"/>
      <c r="B27" s="165"/>
      <c r="C27" s="166"/>
      <c r="D27" s="73"/>
      <c r="E27" s="33"/>
      <c r="F27" s="33"/>
      <c r="G27" s="33"/>
      <c r="H27" s="33"/>
      <c r="I27" s="69"/>
      <c r="J27" s="74"/>
      <c r="K27" s="71"/>
    </row>
    <row r="28" spans="1:12" s="18" customFormat="1" ht="12.75" x14ac:dyDescent="0.2">
      <c r="A28" s="164"/>
      <c r="B28" s="165"/>
      <c r="C28" s="166"/>
      <c r="D28" s="73"/>
      <c r="E28" s="33"/>
      <c r="F28" s="33"/>
      <c r="G28" s="33"/>
      <c r="H28" s="33"/>
      <c r="I28" s="69"/>
      <c r="J28" s="74"/>
      <c r="K28" s="71"/>
    </row>
    <row r="29" spans="1:12" s="18" customFormat="1" ht="12.75" x14ac:dyDescent="0.2">
      <c r="A29" s="269" t="s">
        <v>145</v>
      </c>
      <c r="B29" s="270"/>
      <c r="C29" s="271"/>
      <c r="D29" s="64"/>
      <c r="E29" s="64"/>
      <c r="F29" s="64"/>
      <c r="G29" s="64"/>
      <c r="H29" s="65"/>
      <c r="I29" s="64"/>
      <c r="J29" s="66"/>
      <c r="K29" s="71"/>
    </row>
    <row r="30" spans="1:12" s="18" customFormat="1" ht="12.75" x14ac:dyDescent="0.2">
      <c r="A30" s="67" t="s">
        <v>115</v>
      </c>
      <c r="B30" s="68">
        <f>GENERADORES!I120</f>
        <v>8</v>
      </c>
      <c r="C30" s="74">
        <f>J31*B30</f>
        <v>8.1024000000000012</v>
      </c>
      <c r="D30" s="145"/>
      <c r="E30" s="145">
        <v>2</v>
      </c>
      <c r="F30" s="146" t="s">
        <v>147</v>
      </c>
      <c r="G30" s="147">
        <v>0.2</v>
      </c>
      <c r="H30" s="69">
        <v>2.532</v>
      </c>
      <c r="I30" s="69">
        <f>G30*H30</f>
        <v>0.50640000000000007</v>
      </c>
      <c r="J30" s="70">
        <f>I30*E30</f>
        <v>1.0128000000000001</v>
      </c>
      <c r="K30" s="71" t="s">
        <v>56</v>
      </c>
    </row>
    <row r="31" spans="1:12" s="18" customFormat="1" ht="12.75" x14ac:dyDescent="0.2">
      <c r="A31" s="67"/>
      <c r="B31" s="68"/>
      <c r="C31" s="70"/>
      <c r="D31" s="73"/>
      <c r="E31" s="33"/>
      <c r="F31" s="33"/>
      <c r="G31" s="33"/>
      <c r="H31" s="33"/>
      <c r="I31" s="69" t="s">
        <v>57</v>
      </c>
      <c r="J31" s="74">
        <f>SUM(J30:J30)</f>
        <v>1.0128000000000001</v>
      </c>
      <c r="K31" s="71"/>
    </row>
    <row r="32" spans="1:12" s="18" customFormat="1" ht="12.75" x14ac:dyDescent="0.2">
      <c r="A32" s="164"/>
      <c r="B32" s="165"/>
      <c r="C32" s="166"/>
      <c r="D32" s="73"/>
      <c r="E32" s="33"/>
      <c r="F32" s="33"/>
      <c r="G32" s="33"/>
      <c r="H32" s="33"/>
      <c r="I32" s="69"/>
      <c r="J32" s="74"/>
      <c r="K32" s="71"/>
    </row>
    <row r="33" spans="1:11" s="18" customFormat="1" ht="12.75" x14ac:dyDescent="0.2">
      <c r="A33" s="67" t="s">
        <v>121</v>
      </c>
      <c r="B33" s="68">
        <f>GENERADORES!I121</f>
        <v>4</v>
      </c>
      <c r="C33" s="74">
        <f>J34*B33</f>
        <v>8.7414719999999999</v>
      </c>
      <c r="D33" s="145" t="s">
        <v>148</v>
      </c>
      <c r="E33" s="145">
        <v>2</v>
      </c>
      <c r="F33" s="146" t="s">
        <v>149</v>
      </c>
      <c r="G33" s="148">
        <v>2.1399999999999999E-2</v>
      </c>
      <c r="H33" s="69">
        <v>51.06</v>
      </c>
      <c r="I33" s="69">
        <f>G33*H33</f>
        <v>1.092684</v>
      </c>
      <c r="J33" s="70">
        <f>I33*E33</f>
        <v>2.185368</v>
      </c>
      <c r="K33" s="71" t="s">
        <v>56</v>
      </c>
    </row>
    <row r="34" spans="1:11" s="18" customFormat="1" ht="12.75" x14ac:dyDescent="0.2">
      <c r="A34" s="67"/>
      <c r="B34" s="68"/>
      <c r="C34" s="70"/>
      <c r="D34" s="73"/>
      <c r="E34" s="33"/>
      <c r="F34" s="33"/>
      <c r="G34" s="33"/>
      <c r="H34" s="33"/>
      <c r="I34" s="69" t="s">
        <v>57</v>
      </c>
      <c r="J34" s="74">
        <f>SUM(J33:J33)</f>
        <v>2.185368</v>
      </c>
      <c r="K34" s="71"/>
    </row>
    <row r="35" spans="1:11" s="18" customFormat="1" ht="12.75" x14ac:dyDescent="0.2">
      <c r="A35" s="67"/>
      <c r="B35" s="68" t="s">
        <v>53</v>
      </c>
      <c r="C35" s="74">
        <f>SUM(C30:C34)</f>
        <v>16.843872000000001</v>
      </c>
      <c r="D35" s="73"/>
      <c r="E35" s="33"/>
      <c r="F35" s="33"/>
      <c r="G35" s="33"/>
      <c r="H35" s="33"/>
      <c r="I35" s="69"/>
      <c r="J35" s="74"/>
      <c r="K35" s="71"/>
    </row>
    <row r="36" spans="1:11" s="18" customFormat="1" ht="12.75" x14ac:dyDescent="0.2">
      <c r="A36" s="164"/>
      <c r="B36" s="165"/>
      <c r="C36" s="166"/>
      <c r="D36" s="73"/>
      <c r="E36" s="33"/>
      <c r="F36" s="33"/>
      <c r="G36" s="33"/>
      <c r="H36" s="33"/>
      <c r="I36" s="69"/>
      <c r="J36" s="74"/>
      <c r="K36" s="71"/>
    </row>
    <row r="37" spans="1:11" s="18" customFormat="1" ht="12.75" x14ac:dyDescent="0.2">
      <c r="A37" s="269" t="s">
        <v>97</v>
      </c>
      <c r="B37" s="270"/>
      <c r="C37" s="271"/>
      <c r="D37" s="64"/>
      <c r="E37" s="64"/>
      <c r="F37" s="64"/>
      <c r="G37" s="64"/>
      <c r="H37" s="65"/>
      <c r="I37" s="64"/>
      <c r="J37" s="66"/>
      <c r="K37" s="71"/>
    </row>
    <row r="38" spans="1:11" s="18" customFormat="1" ht="12.75" x14ac:dyDescent="0.2">
      <c r="A38" s="67" t="s">
        <v>59</v>
      </c>
      <c r="B38" s="68">
        <f>GENERADORES!I119</f>
        <v>4</v>
      </c>
      <c r="C38" s="74">
        <f>J40*B38</f>
        <v>42.121952000000007</v>
      </c>
      <c r="D38" s="145" t="s">
        <v>83</v>
      </c>
      <c r="E38" s="145">
        <v>1</v>
      </c>
      <c r="F38" s="146" t="s">
        <v>146</v>
      </c>
      <c r="G38" s="148">
        <v>0.1024</v>
      </c>
      <c r="H38" s="69">
        <v>76.59</v>
      </c>
      <c r="I38" s="69">
        <f>G38*H38</f>
        <v>7.8428160000000009</v>
      </c>
      <c r="J38" s="70">
        <f>I38*E38</f>
        <v>7.8428160000000009</v>
      </c>
      <c r="K38" s="71" t="s">
        <v>56</v>
      </c>
    </row>
    <row r="39" spans="1:11" s="18" customFormat="1" ht="12.75" x14ac:dyDescent="0.2">
      <c r="A39" s="67"/>
      <c r="B39" s="68"/>
      <c r="C39" s="74"/>
      <c r="D39" s="145" t="s">
        <v>144</v>
      </c>
      <c r="E39" s="145">
        <v>4</v>
      </c>
      <c r="F39" s="146" t="s">
        <v>213</v>
      </c>
      <c r="G39" s="147">
        <v>1.202</v>
      </c>
      <c r="H39" s="69">
        <v>0.55900000000000005</v>
      </c>
      <c r="I39" s="69">
        <f>G39*H39</f>
        <v>0.67191800000000002</v>
      </c>
      <c r="J39" s="70">
        <f>I39*E39</f>
        <v>2.6876720000000001</v>
      </c>
      <c r="K39" s="71"/>
    </row>
    <row r="40" spans="1:11" s="18" customFormat="1" ht="12.75" x14ac:dyDescent="0.2">
      <c r="A40" s="67"/>
      <c r="B40" s="68"/>
      <c r="C40" s="70"/>
      <c r="D40" s="73"/>
      <c r="E40" s="33"/>
      <c r="F40" s="33"/>
      <c r="G40" s="33"/>
      <c r="H40" s="33"/>
      <c r="I40" s="69" t="s">
        <v>57</v>
      </c>
      <c r="J40" s="74">
        <f>SUM(J38:J39)</f>
        <v>10.530488000000002</v>
      </c>
      <c r="K40" s="71"/>
    </row>
    <row r="41" spans="1:11" s="18" customFormat="1" ht="12.75" x14ac:dyDescent="0.2">
      <c r="A41" s="164"/>
      <c r="B41" s="165"/>
      <c r="C41" s="166"/>
      <c r="D41" s="73"/>
      <c r="E41" s="33"/>
      <c r="F41" s="33"/>
      <c r="G41" s="33"/>
      <c r="H41" s="33"/>
      <c r="I41" s="69"/>
      <c r="J41" s="74"/>
      <c r="K41" s="71"/>
    </row>
    <row r="42" spans="1:11" s="18" customFormat="1" ht="12.75" x14ac:dyDescent="0.2">
      <c r="A42" s="67" t="s">
        <v>117</v>
      </c>
      <c r="B42" s="68">
        <f>GENERADORES!I123</f>
        <v>1</v>
      </c>
      <c r="C42" s="74">
        <f>J43*B42</f>
        <v>4.0512000000000006</v>
      </c>
      <c r="D42" s="145"/>
      <c r="E42" s="145">
        <v>8</v>
      </c>
      <c r="F42" s="146" t="s">
        <v>147</v>
      </c>
      <c r="G42" s="147">
        <v>0.2</v>
      </c>
      <c r="H42" s="69">
        <v>2.532</v>
      </c>
      <c r="I42" s="69">
        <f>G42*H42</f>
        <v>0.50640000000000007</v>
      </c>
      <c r="J42" s="70">
        <f>I42*E42</f>
        <v>4.0512000000000006</v>
      </c>
      <c r="K42" s="71" t="s">
        <v>56</v>
      </c>
    </row>
    <row r="43" spans="1:11" s="18" customFormat="1" ht="12.75" x14ac:dyDescent="0.2">
      <c r="A43" s="67"/>
      <c r="B43" s="68"/>
      <c r="C43" s="70"/>
      <c r="D43" s="73"/>
      <c r="E43" s="33"/>
      <c r="F43" s="33"/>
      <c r="G43" s="33"/>
      <c r="H43" s="33"/>
      <c r="I43" s="69" t="s">
        <v>57</v>
      </c>
      <c r="J43" s="74">
        <f>SUM(J42:J42)</f>
        <v>4.0512000000000006</v>
      </c>
      <c r="K43" s="71"/>
    </row>
    <row r="44" spans="1:11" s="18" customFormat="1" ht="12.75" x14ac:dyDescent="0.2">
      <c r="A44" s="164"/>
      <c r="B44" s="165"/>
      <c r="C44" s="166"/>
      <c r="D44" s="73"/>
      <c r="E44" s="33"/>
      <c r="F44" s="33"/>
      <c r="G44" s="33"/>
      <c r="H44" s="33"/>
      <c r="I44" s="69"/>
      <c r="J44" s="74"/>
      <c r="K44" s="71"/>
    </row>
    <row r="45" spans="1:11" s="18" customFormat="1" ht="12.75" x14ac:dyDescent="0.2">
      <c r="A45" s="67" t="s">
        <v>118</v>
      </c>
      <c r="B45" s="68">
        <f>GENERADORES!I124</f>
        <v>1</v>
      </c>
      <c r="C45" s="74">
        <f>J46*B45</f>
        <v>1.1335320000000002</v>
      </c>
      <c r="D45" s="145" t="s">
        <v>150</v>
      </c>
      <c r="E45" s="145">
        <v>1</v>
      </c>
      <c r="F45" s="146" t="s">
        <v>214</v>
      </c>
      <c r="G45" s="148">
        <v>2.2200000000000001E-2</v>
      </c>
      <c r="H45" s="69">
        <v>51.06</v>
      </c>
      <c r="I45" s="69">
        <f>G45*H45</f>
        <v>1.1335320000000002</v>
      </c>
      <c r="J45" s="70">
        <f>I45*E45</f>
        <v>1.1335320000000002</v>
      </c>
      <c r="K45" s="71" t="s">
        <v>56</v>
      </c>
    </row>
    <row r="46" spans="1:11" s="18" customFormat="1" ht="12.75" x14ac:dyDescent="0.2">
      <c r="A46" s="164"/>
      <c r="B46" s="165"/>
      <c r="C46" s="166"/>
      <c r="D46" s="73"/>
      <c r="E46" s="33"/>
      <c r="F46" s="33"/>
      <c r="G46" s="33"/>
      <c r="H46" s="33"/>
      <c r="I46" s="69" t="s">
        <v>57</v>
      </c>
      <c r="J46" s="74">
        <f>SUM(J45:J45)</f>
        <v>1.1335320000000002</v>
      </c>
      <c r="K46" s="71"/>
    </row>
    <row r="47" spans="1:11" s="18" customFormat="1" ht="12.75" x14ac:dyDescent="0.2">
      <c r="A47" s="164"/>
      <c r="B47" s="165"/>
      <c r="C47" s="166"/>
      <c r="D47" s="73"/>
      <c r="E47" s="33"/>
      <c r="F47" s="33"/>
      <c r="G47" s="33"/>
      <c r="H47" s="33"/>
      <c r="I47" s="69"/>
      <c r="J47" s="74"/>
      <c r="K47" s="71"/>
    </row>
    <row r="48" spans="1:11" s="18" customFormat="1" ht="12.75" x14ac:dyDescent="0.2">
      <c r="A48" s="67"/>
      <c r="B48" s="68"/>
      <c r="C48" s="70"/>
      <c r="D48" s="73"/>
      <c r="E48" s="33"/>
      <c r="F48" s="33"/>
      <c r="G48" s="33"/>
      <c r="H48" s="33"/>
      <c r="I48" s="69"/>
      <c r="J48" s="74"/>
      <c r="K48" s="71"/>
    </row>
    <row r="49" spans="1:256" s="18" customFormat="1" ht="12.75" x14ac:dyDescent="0.2">
      <c r="A49" s="67"/>
      <c r="B49" s="68" t="s">
        <v>53</v>
      </c>
      <c r="C49" s="74">
        <f>SUM(C38:C48)</f>
        <v>47.306684000000011</v>
      </c>
      <c r="D49" s="73"/>
      <c r="E49" s="33"/>
      <c r="F49" s="33"/>
      <c r="G49" s="33"/>
      <c r="H49" s="33"/>
      <c r="I49" s="69"/>
      <c r="J49" s="74"/>
      <c r="K49" s="71"/>
    </row>
    <row r="50" spans="1:256" s="18" customFormat="1" ht="12.75" x14ac:dyDescent="0.2">
      <c r="A50" s="67"/>
      <c r="B50" s="68"/>
      <c r="C50" s="70"/>
      <c r="D50" s="73"/>
      <c r="E50" s="33"/>
      <c r="F50" s="33"/>
      <c r="G50" s="33"/>
      <c r="H50" s="33"/>
      <c r="I50" s="69"/>
      <c r="J50" s="74"/>
      <c r="K50" s="71"/>
    </row>
    <row r="51" spans="1:256" s="18" customFormat="1" ht="12.75" x14ac:dyDescent="0.2">
      <c r="A51" s="278" t="s">
        <v>60</v>
      </c>
      <c r="B51" s="279"/>
      <c r="C51" s="149">
        <f>+C49+C16+C20+C24+C35</f>
        <v>2326.1449560000001</v>
      </c>
      <c r="D51" s="75"/>
      <c r="G51" s="150"/>
      <c r="I51" s="76"/>
      <c r="K51" s="71"/>
    </row>
    <row r="52" spans="1:256" s="18" customFormat="1" ht="12.75" x14ac:dyDescent="0.2">
      <c r="A52" s="265" t="s">
        <v>61</v>
      </c>
      <c r="B52" s="266"/>
      <c r="C52" s="74">
        <f>C51*0.03</f>
        <v>69.784348679999994</v>
      </c>
      <c r="D52" s="75"/>
      <c r="I52" s="76"/>
      <c r="K52" s="71"/>
    </row>
    <row r="53" spans="1:256" s="18" customFormat="1" ht="12.75" x14ac:dyDescent="0.2">
      <c r="A53" s="265" t="s">
        <v>62</v>
      </c>
      <c r="B53" s="266"/>
      <c r="C53" s="74">
        <f>C52+C51</f>
        <v>2395.9293046800003</v>
      </c>
      <c r="D53" s="75"/>
      <c r="I53" s="76"/>
      <c r="K53" s="71"/>
    </row>
    <row r="54" spans="1:256" s="18" customFormat="1" ht="12.75" x14ac:dyDescent="0.2">
      <c r="A54" s="75"/>
      <c r="C54" s="76"/>
      <c r="D54" s="75"/>
      <c r="I54" s="76"/>
      <c r="K54" s="77"/>
    </row>
    <row r="55" spans="1:256" x14ac:dyDescent="0.35">
      <c r="A55" s="78"/>
      <c r="B55" s="1"/>
      <c r="C55" s="79"/>
      <c r="D55" s="78"/>
      <c r="E55" s="1"/>
      <c r="F55" s="1"/>
      <c r="G55" s="1"/>
      <c r="H55" s="1"/>
      <c r="I55" s="79"/>
      <c r="J55" s="1"/>
      <c r="K55" s="77"/>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row>
    <row r="56" spans="1:256" x14ac:dyDescent="0.35">
      <c r="E56" s="1"/>
      <c r="K56" s="77"/>
    </row>
    <row r="57" spans="1:256" x14ac:dyDescent="0.35">
      <c r="E57" s="1"/>
    </row>
    <row r="58" spans="1:256" x14ac:dyDescent="0.35">
      <c r="E58" s="1"/>
    </row>
    <row r="59" spans="1:256" x14ac:dyDescent="0.35">
      <c r="E59" s="1"/>
    </row>
  </sheetData>
  <protectedRanges>
    <protectedRange sqref="A4 B2:E3" name="TITULOS_9_2_34_1_1"/>
    <protectedRange sqref="A6" name="TITULOS_1_8_1_34_1_1"/>
    <protectedRange sqref="B4 C4:E5" name="TITULOS_9_35_1_1"/>
  </protectedRanges>
  <mergeCells count="26">
    <mergeCell ref="B4:J6"/>
    <mergeCell ref="I13:I14"/>
    <mergeCell ref="A19:C19"/>
    <mergeCell ref="A29:C29"/>
    <mergeCell ref="A8:J8"/>
    <mergeCell ref="A9:J9"/>
    <mergeCell ref="A10:A11"/>
    <mergeCell ref="B10:F10"/>
    <mergeCell ref="G10:J11"/>
    <mergeCell ref="B11:F11"/>
    <mergeCell ref="A23:C23"/>
    <mergeCell ref="A53:B53"/>
    <mergeCell ref="J13:J14"/>
    <mergeCell ref="A15:C15"/>
    <mergeCell ref="A37:C37"/>
    <mergeCell ref="A12:C12"/>
    <mergeCell ref="D12:G12"/>
    <mergeCell ref="A51:B51"/>
    <mergeCell ref="A52:B52"/>
    <mergeCell ref="H12:J12"/>
    <mergeCell ref="A13:A14"/>
    <mergeCell ref="B13:B14"/>
    <mergeCell ref="C13:C14"/>
    <mergeCell ref="D13:D14"/>
    <mergeCell ref="E13:E14"/>
    <mergeCell ref="F13:F14"/>
  </mergeCells>
  <phoneticPr fontId="34" type="noConversion"/>
  <printOptions horizontalCentered="1"/>
  <pageMargins left="0.70866141732283461" right="0.51181102362204722" top="0.55118110236220474" bottom="0.74803149606299213" header="0.51181102362204722" footer="0.51181102362204722"/>
  <pageSetup scale="69" orientation="portrait" horizontalDpi="300" verticalDpi="300" r:id="rId1"/>
  <headerFooter>
    <oddFooter>&amp;R&amp;"Swis721 LtEx BT,Light"&amp;9&amp;P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68"/>
  <sheetViews>
    <sheetView zoomScaleNormal="100" workbookViewId="0">
      <selection activeCell="B4" sqref="B4:D6"/>
    </sheetView>
  </sheetViews>
  <sheetFormatPr baseColWidth="10" defaultRowHeight="12.75" x14ac:dyDescent="0.2"/>
  <cols>
    <col min="1" max="1" width="10.7109375" style="1" customWidth="1"/>
    <col min="2" max="2" width="73.42578125" style="1" customWidth="1"/>
    <col min="3" max="3" width="15.85546875" style="1" customWidth="1"/>
    <col min="4" max="4" width="13.7109375" style="2" customWidth="1"/>
    <col min="5" max="251" width="11.42578125" style="1"/>
    <col min="252" max="253" width="3" style="1" customWidth="1"/>
    <col min="254" max="254" width="11.85546875" style="1" customWidth="1"/>
    <col min="255" max="255" width="73.42578125" style="1" customWidth="1"/>
    <col min="256" max="256" width="41.42578125" style="1" customWidth="1"/>
    <col min="257" max="257" width="15.85546875" style="1" customWidth="1"/>
    <col min="258" max="258" width="13.7109375" style="1" customWidth="1"/>
    <col min="259" max="259" width="11.42578125" style="1"/>
    <col min="260" max="260" width="55.7109375" style="1" customWidth="1"/>
    <col min="261" max="507" width="11.42578125" style="1"/>
    <col min="508" max="509" width="3" style="1" customWidth="1"/>
    <col min="510" max="510" width="11.85546875" style="1" customWidth="1"/>
    <col min="511" max="511" width="73.42578125" style="1" customWidth="1"/>
    <col min="512" max="512" width="41.42578125" style="1" customWidth="1"/>
    <col min="513" max="513" width="15.85546875" style="1" customWidth="1"/>
    <col min="514" max="514" width="13.7109375" style="1" customWidth="1"/>
    <col min="515" max="515" width="11.42578125" style="1"/>
    <col min="516" max="516" width="55.7109375" style="1" customWidth="1"/>
    <col min="517" max="763" width="11.42578125" style="1"/>
    <col min="764" max="765" width="3" style="1" customWidth="1"/>
    <col min="766" max="766" width="11.85546875" style="1" customWidth="1"/>
    <col min="767" max="767" width="73.42578125" style="1" customWidth="1"/>
    <col min="768" max="768" width="41.42578125" style="1" customWidth="1"/>
    <col min="769" max="769" width="15.85546875" style="1" customWidth="1"/>
    <col min="770" max="770" width="13.7109375" style="1" customWidth="1"/>
    <col min="771" max="771" width="11.42578125" style="1"/>
    <col min="772" max="772" width="55.7109375" style="1" customWidth="1"/>
    <col min="773" max="1019" width="11.42578125" style="1"/>
    <col min="1020" max="1021" width="3" style="1" customWidth="1"/>
    <col min="1022" max="1022" width="11.85546875" style="1" customWidth="1"/>
    <col min="1023" max="1023" width="73.42578125" style="1" customWidth="1"/>
    <col min="1024" max="1024" width="41.42578125" style="1" customWidth="1"/>
    <col min="1025" max="1025" width="15.85546875" style="1" customWidth="1"/>
    <col min="1026" max="1026" width="13.7109375" style="1" customWidth="1"/>
    <col min="1027" max="1027" width="11.42578125" style="1"/>
    <col min="1028" max="1028" width="55.7109375" style="1" customWidth="1"/>
    <col min="1029" max="1275" width="11.42578125" style="1"/>
    <col min="1276" max="1277" width="3" style="1" customWidth="1"/>
    <col min="1278" max="1278" width="11.85546875" style="1" customWidth="1"/>
    <col min="1279" max="1279" width="73.42578125" style="1" customWidth="1"/>
    <col min="1280" max="1280" width="41.42578125" style="1" customWidth="1"/>
    <col min="1281" max="1281" width="15.85546875" style="1" customWidth="1"/>
    <col min="1282" max="1282" width="13.7109375" style="1" customWidth="1"/>
    <col min="1283" max="1283" width="11.42578125" style="1"/>
    <col min="1284" max="1284" width="55.7109375" style="1" customWidth="1"/>
    <col min="1285" max="1531" width="11.42578125" style="1"/>
    <col min="1532" max="1533" width="3" style="1" customWidth="1"/>
    <col min="1534" max="1534" width="11.85546875" style="1" customWidth="1"/>
    <col min="1535" max="1535" width="73.42578125" style="1" customWidth="1"/>
    <col min="1536" max="1536" width="41.42578125" style="1" customWidth="1"/>
    <col min="1537" max="1537" width="15.85546875" style="1" customWidth="1"/>
    <col min="1538" max="1538" width="13.7109375" style="1" customWidth="1"/>
    <col min="1539" max="1539" width="11.42578125" style="1"/>
    <col min="1540" max="1540" width="55.7109375" style="1" customWidth="1"/>
    <col min="1541" max="1787" width="11.42578125" style="1"/>
    <col min="1788" max="1789" width="3" style="1" customWidth="1"/>
    <col min="1790" max="1790" width="11.85546875" style="1" customWidth="1"/>
    <col min="1791" max="1791" width="73.42578125" style="1" customWidth="1"/>
    <col min="1792" max="1792" width="41.42578125" style="1" customWidth="1"/>
    <col min="1793" max="1793" width="15.85546875" style="1" customWidth="1"/>
    <col min="1794" max="1794" width="13.7109375" style="1" customWidth="1"/>
    <col min="1795" max="1795" width="11.42578125" style="1"/>
    <col min="1796" max="1796" width="55.7109375" style="1" customWidth="1"/>
    <col min="1797" max="2043" width="11.42578125" style="1"/>
    <col min="2044" max="2045" width="3" style="1" customWidth="1"/>
    <col min="2046" max="2046" width="11.85546875" style="1" customWidth="1"/>
    <col min="2047" max="2047" width="73.42578125" style="1" customWidth="1"/>
    <col min="2048" max="2048" width="41.42578125" style="1" customWidth="1"/>
    <col min="2049" max="2049" width="15.85546875" style="1" customWidth="1"/>
    <col min="2050" max="2050" width="13.7109375" style="1" customWidth="1"/>
    <col min="2051" max="2051" width="11.42578125" style="1"/>
    <col min="2052" max="2052" width="55.7109375" style="1" customWidth="1"/>
    <col min="2053" max="2299" width="11.42578125" style="1"/>
    <col min="2300" max="2301" width="3" style="1" customWidth="1"/>
    <col min="2302" max="2302" width="11.85546875" style="1" customWidth="1"/>
    <col min="2303" max="2303" width="73.42578125" style="1" customWidth="1"/>
    <col min="2304" max="2304" width="41.42578125" style="1" customWidth="1"/>
    <col min="2305" max="2305" width="15.85546875" style="1" customWidth="1"/>
    <col min="2306" max="2306" width="13.7109375" style="1" customWidth="1"/>
    <col min="2307" max="2307" width="11.42578125" style="1"/>
    <col min="2308" max="2308" width="55.7109375" style="1" customWidth="1"/>
    <col min="2309" max="2555" width="11.42578125" style="1"/>
    <col min="2556" max="2557" width="3" style="1" customWidth="1"/>
    <col min="2558" max="2558" width="11.85546875" style="1" customWidth="1"/>
    <col min="2559" max="2559" width="73.42578125" style="1" customWidth="1"/>
    <col min="2560" max="2560" width="41.42578125" style="1" customWidth="1"/>
    <col min="2561" max="2561" width="15.85546875" style="1" customWidth="1"/>
    <col min="2562" max="2562" width="13.7109375" style="1" customWidth="1"/>
    <col min="2563" max="2563" width="11.42578125" style="1"/>
    <col min="2564" max="2564" width="55.7109375" style="1" customWidth="1"/>
    <col min="2565" max="2811" width="11.42578125" style="1"/>
    <col min="2812" max="2813" width="3" style="1" customWidth="1"/>
    <col min="2814" max="2814" width="11.85546875" style="1" customWidth="1"/>
    <col min="2815" max="2815" width="73.42578125" style="1" customWidth="1"/>
    <col min="2816" max="2816" width="41.42578125" style="1" customWidth="1"/>
    <col min="2817" max="2817" width="15.85546875" style="1" customWidth="1"/>
    <col min="2818" max="2818" width="13.7109375" style="1" customWidth="1"/>
    <col min="2819" max="2819" width="11.42578125" style="1"/>
    <col min="2820" max="2820" width="55.7109375" style="1" customWidth="1"/>
    <col min="2821" max="3067" width="11.42578125" style="1"/>
    <col min="3068" max="3069" width="3" style="1" customWidth="1"/>
    <col min="3070" max="3070" width="11.85546875" style="1" customWidth="1"/>
    <col min="3071" max="3071" width="73.42578125" style="1" customWidth="1"/>
    <col min="3072" max="3072" width="41.42578125" style="1" customWidth="1"/>
    <col min="3073" max="3073" width="15.85546875" style="1" customWidth="1"/>
    <col min="3074" max="3074" width="13.7109375" style="1" customWidth="1"/>
    <col min="3075" max="3075" width="11.42578125" style="1"/>
    <col min="3076" max="3076" width="55.7109375" style="1" customWidth="1"/>
    <col min="3077" max="3323" width="11.42578125" style="1"/>
    <col min="3324" max="3325" width="3" style="1" customWidth="1"/>
    <col min="3326" max="3326" width="11.85546875" style="1" customWidth="1"/>
    <col min="3327" max="3327" width="73.42578125" style="1" customWidth="1"/>
    <col min="3328" max="3328" width="41.42578125" style="1" customWidth="1"/>
    <col min="3329" max="3329" width="15.85546875" style="1" customWidth="1"/>
    <col min="3330" max="3330" width="13.7109375" style="1" customWidth="1"/>
    <col min="3331" max="3331" width="11.42578125" style="1"/>
    <col min="3332" max="3332" width="55.7109375" style="1" customWidth="1"/>
    <col min="3333" max="3579" width="11.42578125" style="1"/>
    <col min="3580" max="3581" width="3" style="1" customWidth="1"/>
    <col min="3582" max="3582" width="11.85546875" style="1" customWidth="1"/>
    <col min="3583" max="3583" width="73.42578125" style="1" customWidth="1"/>
    <col min="3584" max="3584" width="41.42578125" style="1" customWidth="1"/>
    <col min="3585" max="3585" width="15.85546875" style="1" customWidth="1"/>
    <col min="3586" max="3586" width="13.7109375" style="1" customWidth="1"/>
    <col min="3587" max="3587" width="11.42578125" style="1"/>
    <col min="3588" max="3588" width="55.7109375" style="1" customWidth="1"/>
    <col min="3589" max="3835" width="11.42578125" style="1"/>
    <col min="3836" max="3837" width="3" style="1" customWidth="1"/>
    <col min="3838" max="3838" width="11.85546875" style="1" customWidth="1"/>
    <col min="3839" max="3839" width="73.42578125" style="1" customWidth="1"/>
    <col min="3840" max="3840" width="41.42578125" style="1" customWidth="1"/>
    <col min="3841" max="3841" width="15.85546875" style="1" customWidth="1"/>
    <col min="3842" max="3842" width="13.7109375" style="1" customWidth="1"/>
    <col min="3843" max="3843" width="11.42578125" style="1"/>
    <col min="3844" max="3844" width="55.7109375" style="1" customWidth="1"/>
    <col min="3845" max="4091" width="11.42578125" style="1"/>
    <col min="4092" max="4093" width="3" style="1" customWidth="1"/>
    <col min="4094" max="4094" width="11.85546875" style="1" customWidth="1"/>
    <col min="4095" max="4095" width="73.42578125" style="1" customWidth="1"/>
    <col min="4096" max="4096" width="41.42578125" style="1" customWidth="1"/>
    <col min="4097" max="4097" width="15.85546875" style="1" customWidth="1"/>
    <col min="4098" max="4098" width="13.7109375" style="1" customWidth="1"/>
    <col min="4099" max="4099" width="11.42578125" style="1"/>
    <col min="4100" max="4100" width="55.7109375" style="1" customWidth="1"/>
    <col min="4101" max="4347" width="11.42578125" style="1"/>
    <col min="4348" max="4349" width="3" style="1" customWidth="1"/>
    <col min="4350" max="4350" width="11.85546875" style="1" customWidth="1"/>
    <col min="4351" max="4351" width="73.42578125" style="1" customWidth="1"/>
    <col min="4352" max="4352" width="41.42578125" style="1" customWidth="1"/>
    <col min="4353" max="4353" width="15.85546875" style="1" customWidth="1"/>
    <col min="4354" max="4354" width="13.7109375" style="1" customWidth="1"/>
    <col min="4355" max="4355" width="11.42578125" style="1"/>
    <col min="4356" max="4356" width="55.7109375" style="1" customWidth="1"/>
    <col min="4357" max="4603" width="11.42578125" style="1"/>
    <col min="4604" max="4605" width="3" style="1" customWidth="1"/>
    <col min="4606" max="4606" width="11.85546875" style="1" customWidth="1"/>
    <col min="4607" max="4607" width="73.42578125" style="1" customWidth="1"/>
    <col min="4608" max="4608" width="41.42578125" style="1" customWidth="1"/>
    <col min="4609" max="4609" width="15.85546875" style="1" customWidth="1"/>
    <col min="4610" max="4610" width="13.7109375" style="1" customWidth="1"/>
    <col min="4611" max="4611" width="11.42578125" style="1"/>
    <col min="4612" max="4612" width="55.7109375" style="1" customWidth="1"/>
    <col min="4613" max="4859" width="11.42578125" style="1"/>
    <col min="4860" max="4861" width="3" style="1" customWidth="1"/>
    <col min="4862" max="4862" width="11.85546875" style="1" customWidth="1"/>
    <col min="4863" max="4863" width="73.42578125" style="1" customWidth="1"/>
    <col min="4864" max="4864" width="41.42578125" style="1" customWidth="1"/>
    <col min="4865" max="4865" width="15.85546875" style="1" customWidth="1"/>
    <col min="4866" max="4866" width="13.7109375" style="1" customWidth="1"/>
    <col min="4867" max="4867" width="11.42578125" style="1"/>
    <col min="4868" max="4868" width="55.7109375" style="1" customWidth="1"/>
    <col min="4869" max="5115" width="11.42578125" style="1"/>
    <col min="5116" max="5117" width="3" style="1" customWidth="1"/>
    <col min="5118" max="5118" width="11.85546875" style="1" customWidth="1"/>
    <col min="5119" max="5119" width="73.42578125" style="1" customWidth="1"/>
    <col min="5120" max="5120" width="41.42578125" style="1" customWidth="1"/>
    <col min="5121" max="5121" width="15.85546875" style="1" customWidth="1"/>
    <col min="5122" max="5122" width="13.7109375" style="1" customWidth="1"/>
    <col min="5123" max="5123" width="11.42578125" style="1"/>
    <col min="5124" max="5124" width="55.7109375" style="1" customWidth="1"/>
    <col min="5125" max="5371" width="11.42578125" style="1"/>
    <col min="5372" max="5373" width="3" style="1" customWidth="1"/>
    <col min="5374" max="5374" width="11.85546875" style="1" customWidth="1"/>
    <col min="5375" max="5375" width="73.42578125" style="1" customWidth="1"/>
    <col min="5376" max="5376" width="41.42578125" style="1" customWidth="1"/>
    <col min="5377" max="5377" width="15.85546875" style="1" customWidth="1"/>
    <col min="5378" max="5378" width="13.7109375" style="1" customWidth="1"/>
    <col min="5379" max="5379" width="11.42578125" style="1"/>
    <col min="5380" max="5380" width="55.7109375" style="1" customWidth="1"/>
    <col min="5381" max="5627" width="11.42578125" style="1"/>
    <col min="5628" max="5629" width="3" style="1" customWidth="1"/>
    <col min="5630" max="5630" width="11.85546875" style="1" customWidth="1"/>
    <col min="5631" max="5631" width="73.42578125" style="1" customWidth="1"/>
    <col min="5632" max="5632" width="41.42578125" style="1" customWidth="1"/>
    <col min="5633" max="5633" width="15.85546875" style="1" customWidth="1"/>
    <col min="5634" max="5634" width="13.7109375" style="1" customWidth="1"/>
    <col min="5635" max="5635" width="11.42578125" style="1"/>
    <col min="5636" max="5636" width="55.7109375" style="1" customWidth="1"/>
    <col min="5637" max="5883" width="11.42578125" style="1"/>
    <col min="5884" max="5885" width="3" style="1" customWidth="1"/>
    <col min="5886" max="5886" width="11.85546875" style="1" customWidth="1"/>
    <col min="5887" max="5887" width="73.42578125" style="1" customWidth="1"/>
    <col min="5888" max="5888" width="41.42578125" style="1" customWidth="1"/>
    <col min="5889" max="5889" width="15.85546875" style="1" customWidth="1"/>
    <col min="5890" max="5890" width="13.7109375" style="1" customWidth="1"/>
    <col min="5891" max="5891" width="11.42578125" style="1"/>
    <col min="5892" max="5892" width="55.7109375" style="1" customWidth="1"/>
    <col min="5893" max="6139" width="11.42578125" style="1"/>
    <col min="6140" max="6141" width="3" style="1" customWidth="1"/>
    <col min="6142" max="6142" width="11.85546875" style="1" customWidth="1"/>
    <col min="6143" max="6143" width="73.42578125" style="1" customWidth="1"/>
    <col min="6144" max="6144" width="41.42578125" style="1" customWidth="1"/>
    <col min="6145" max="6145" width="15.85546875" style="1" customWidth="1"/>
    <col min="6146" max="6146" width="13.7109375" style="1" customWidth="1"/>
    <col min="6147" max="6147" width="11.42578125" style="1"/>
    <col min="6148" max="6148" width="55.7109375" style="1" customWidth="1"/>
    <col min="6149" max="6395" width="11.42578125" style="1"/>
    <col min="6396" max="6397" width="3" style="1" customWidth="1"/>
    <col min="6398" max="6398" width="11.85546875" style="1" customWidth="1"/>
    <col min="6399" max="6399" width="73.42578125" style="1" customWidth="1"/>
    <col min="6400" max="6400" width="41.42578125" style="1" customWidth="1"/>
    <col min="6401" max="6401" width="15.85546875" style="1" customWidth="1"/>
    <col min="6402" max="6402" width="13.7109375" style="1" customWidth="1"/>
    <col min="6403" max="6403" width="11.42578125" style="1"/>
    <col min="6404" max="6404" width="55.7109375" style="1" customWidth="1"/>
    <col min="6405" max="6651" width="11.42578125" style="1"/>
    <col min="6652" max="6653" width="3" style="1" customWidth="1"/>
    <col min="6654" max="6654" width="11.85546875" style="1" customWidth="1"/>
    <col min="6655" max="6655" width="73.42578125" style="1" customWidth="1"/>
    <col min="6656" max="6656" width="41.42578125" style="1" customWidth="1"/>
    <col min="6657" max="6657" width="15.85546875" style="1" customWidth="1"/>
    <col min="6658" max="6658" width="13.7109375" style="1" customWidth="1"/>
    <col min="6659" max="6659" width="11.42578125" style="1"/>
    <col min="6660" max="6660" width="55.7109375" style="1" customWidth="1"/>
    <col min="6661" max="6907" width="11.42578125" style="1"/>
    <col min="6908" max="6909" width="3" style="1" customWidth="1"/>
    <col min="6910" max="6910" width="11.85546875" style="1" customWidth="1"/>
    <col min="6911" max="6911" width="73.42578125" style="1" customWidth="1"/>
    <col min="6912" max="6912" width="41.42578125" style="1" customWidth="1"/>
    <col min="6913" max="6913" width="15.85546875" style="1" customWidth="1"/>
    <col min="6914" max="6914" width="13.7109375" style="1" customWidth="1"/>
    <col min="6915" max="6915" width="11.42578125" style="1"/>
    <col min="6916" max="6916" width="55.7109375" style="1" customWidth="1"/>
    <col min="6917" max="7163" width="11.42578125" style="1"/>
    <col min="7164" max="7165" width="3" style="1" customWidth="1"/>
    <col min="7166" max="7166" width="11.85546875" style="1" customWidth="1"/>
    <col min="7167" max="7167" width="73.42578125" style="1" customWidth="1"/>
    <col min="7168" max="7168" width="41.42578125" style="1" customWidth="1"/>
    <col min="7169" max="7169" width="15.85546875" style="1" customWidth="1"/>
    <col min="7170" max="7170" width="13.7109375" style="1" customWidth="1"/>
    <col min="7171" max="7171" width="11.42578125" style="1"/>
    <col min="7172" max="7172" width="55.7109375" style="1" customWidth="1"/>
    <col min="7173" max="7419" width="11.42578125" style="1"/>
    <col min="7420" max="7421" width="3" style="1" customWidth="1"/>
    <col min="7422" max="7422" width="11.85546875" style="1" customWidth="1"/>
    <col min="7423" max="7423" width="73.42578125" style="1" customWidth="1"/>
    <col min="7424" max="7424" width="41.42578125" style="1" customWidth="1"/>
    <col min="7425" max="7425" width="15.85546875" style="1" customWidth="1"/>
    <col min="7426" max="7426" width="13.7109375" style="1" customWidth="1"/>
    <col min="7427" max="7427" width="11.42578125" style="1"/>
    <col min="7428" max="7428" width="55.7109375" style="1" customWidth="1"/>
    <col min="7429" max="7675" width="11.42578125" style="1"/>
    <col min="7676" max="7677" width="3" style="1" customWidth="1"/>
    <col min="7678" max="7678" width="11.85546875" style="1" customWidth="1"/>
    <col min="7679" max="7679" width="73.42578125" style="1" customWidth="1"/>
    <col min="7680" max="7680" width="41.42578125" style="1" customWidth="1"/>
    <col min="7681" max="7681" width="15.85546875" style="1" customWidth="1"/>
    <col min="7682" max="7682" width="13.7109375" style="1" customWidth="1"/>
    <col min="7683" max="7683" width="11.42578125" style="1"/>
    <col min="7684" max="7684" width="55.7109375" style="1" customWidth="1"/>
    <col min="7685" max="7931" width="11.42578125" style="1"/>
    <col min="7932" max="7933" width="3" style="1" customWidth="1"/>
    <col min="7934" max="7934" width="11.85546875" style="1" customWidth="1"/>
    <col min="7935" max="7935" width="73.42578125" style="1" customWidth="1"/>
    <col min="7936" max="7936" width="41.42578125" style="1" customWidth="1"/>
    <col min="7937" max="7937" width="15.85546875" style="1" customWidth="1"/>
    <col min="7938" max="7938" width="13.7109375" style="1" customWidth="1"/>
    <col min="7939" max="7939" width="11.42578125" style="1"/>
    <col min="7940" max="7940" width="55.7109375" style="1" customWidth="1"/>
    <col min="7941" max="8187" width="11.42578125" style="1"/>
    <col min="8188" max="8189" width="3" style="1" customWidth="1"/>
    <col min="8190" max="8190" width="11.85546875" style="1" customWidth="1"/>
    <col min="8191" max="8191" width="73.42578125" style="1" customWidth="1"/>
    <col min="8192" max="8192" width="41.42578125" style="1" customWidth="1"/>
    <col min="8193" max="8193" width="15.85546875" style="1" customWidth="1"/>
    <col min="8194" max="8194" width="13.7109375" style="1" customWidth="1"/>
    <col min="8195" max="8195" width="11.42578125" style="1"/>
    <col min="8196" max="8196" width="55.7109375" style="1" customWidth="1"/>
    <col min="8197" max="8443" width="11.42578125" style="1"/>
    <col min="8444" max="8445" width="3" style="1" customWidth="1"/>
    <col min="8446" max="8446" width="11.85546875" style="1" customWidth="1"/>
    <col min="8447" max="8447" width="73.42578125" style="1" customWidth="1"/>
    <col min="8448" max="8448" width="41.42578125" style="1" customWidth="1"/>
    <col min="8449" max="8449" width="15.85546875" style="1" customWidth="1"/>
    <col min="8450" max="8450" width="13.7109375" style="1" customWidth="1"/>
    <col min="8451" max="8451" width="11.42578125" style="1"/>
    <col min="8452" max="8452" width="55.7109375" style="1" customWidth="1"/>
    <col min="8453" max="8699" width="11.42578125" style="1"/>
    <col min="8700" max="8701" width="3" style="1" customWidth="1"/>
    <col min="8702" max="8702" width="11.85546875" style="1" customWidth="1"/>
    <col min="8703" max="8703" width="73.42578125" style="1" customWidth="1"/>
    <col min="8704" max="8704" width="41.42578125" style="1" customWidth="1"/>
    <col min="8705" max="8705" width="15.85546875" style="1" customWidth="1"/>
    <col min="8706" max="8706" width="13.7109375" style="1" customWidth="1"/>
    <col min="8707" max="8707" width="11.42578125" style="1"/>
    <col min="8708" max="8708" width="55.7109375" style="1" customWidth="1"/>
    <col min="8709" max="8955" width="11.42578125" style="1"/>
    <col min="8956" max="8957" width="3" style="1" customWidth="1"/>
    <col min="8958" max="8958" width="11.85546875" style="1" customWidth="1"/>
    <col min="8959" max="8959" width="73.42578125" style="1" customWidth="1"/>
    <col min="8960" max="8960" width="41.42578125" style="1" customWidth="1"/>
    <col min="8961" max="8961" width="15.85546875" style="1" customWidth="1"/>
    <col min="8962" max="8962" width="13.7109375" style="1" customWidth="1"/>
    <col min="8963" max="8963" width="11.42578125" style="1"/>
    <col min="8964" max="8964" width="55.7109375" style="1" customWidth="1"/>
    <col min="8965" max="9211" width="11.42578125" style="1"/>
    <col min="9212" max="9213" width="3" style="1" customWidth="1"/>
    <col min="9214" max="9214" width="11.85546875" style="1" customWidth="1"/>
    <col min="9215" max="9215" width="73.42578125" style="1" customWidth="1"/>
    <col min="9216" max="9216" width="41.42578125" style="1" customWidth="1"/>
    <col min="9217" max="9217" width="15.85546875" style="1" customWidth="1"/>
    <col min="9218" max="9218" width="13.7109375" style="1" customWidth="1"/>
    <col min="9219" max="9219" width="11.42578125" style="1"/>
    <col min="9220" max="9220" width="55.7109375" style="1" customWidth="1"/>
    <col min="9221" max="9467" width="11.42578125" style="1"/>
    <col min="9468" max="9469" width="3" style="1" customWidth="1"/>
    <col min="9470" max="9470" width="11.85546875" style="1" customWidth="1"/>
    <col min="9471" max="9471" width="73.42578125" style="1" customWidth="1"/>
    <col min="9472" max="9472" width="41.42578125" style="1" customWidth="1"/>
    <col min="9473" max="9473" width="15.85546875" style="1" customWidth="1"/>
    <col min="9474" max="9474" width="13.7109375" style="1" customWidth="1"/>
    <col min="9475" max="9475" width="11.42578125" style="1"/>
    <col min="9476" max="9476" width="55.7109375" style="1" customWidth="1"/>
    <col min="9477" max="9723" width="11.42578125" style="1"/>
    <col min="9724" max="9725" width="3" style="1" customWidth="1"/>
    <col min="9726" max="9726" width="11.85546875" style="1" customWidth="1"/>
    <col min="9727" max="9727" width="73.42578125" style="1" customWidth="1"/>
    <col min="9728" max="9728" width="41.42578125" style="1" customWidth="1"/>
    <col min="9729" max="9729" width="15.85546875" style="1" customWidth="1"/>
    <col min="9730" max="9730" width="13.7109375" style="1" customWidth="1"/>
    <col min="9731" max="9731" width="11.42578125" style="1"/>
    <col min="9732" max="9732" width="55.7109375" style="1" customWidth="1"/>
    <col min="9733" max="9979" width="11.42578125" style="1"/>
    <col min="9980" max="9981" width="3" style="1" customWidth="1"/>
    <col min="9982" max="9982" width="11.85546875" style="1" customWidth="1"/>
    <col min="9983" max="9983" width="73.42578125" style="1" customWidth="1"/>
    <col min="9984" max="9984" width="41.42578125" style="1" customWidth="1"/>
    <col min="9985" max="9985" width="15.85546875" style="1" customWidth="1"/>
    <col min="9986" max="9986" width="13.7109375" style="1" customWidth="1"/>
    <col min="9987" max="9987" width="11.42578125" style="1"/>
    <col min="9988" max="9988" width="55.7109375" style="1" customWidth="1"/>
    <col min="9989" max="10235" width="11.42578125" style="1"/>
    <col min="10236" max="10237" width="3" style="1" customWidth="1"/>
    <col min="10238" max="10238" width="11.85546875" style="1" customWidth="1"/>
    <col min="10239" max="10239" width="73.42578125" style="1" customWidth="1"/>
    <col min="10240" max="10240" width="41.42578125" style="1" customWidth="1"/>
    <col min="10241" max="10241" width="15.85546875" style="1" customWidth="1"/>
    <col min="10242" max="10242" width="13.7109375" style="1" customWidth="1"/>
    <col min="10243" max="10243" width="11.42578125" style="1"/>
    <col min="10244" max="10244" width="55.7109375" style="1" customWidth="1"/>
    <col min="10245" max="10491" width="11.42578125" style="1"/>
    <col min="10492" max="10493" width="3" style="1" customWidth="1"/>
    <col min="10494" max="10494" width="11.85546875" style="1" customWidth="1"/>
    <col min="10495" max="10495" width="73.42578125" style="1" customWidth="1"/>
    <col min="10496" max="10496" width="41.42578125" style="1" customWidth="1"/>
    <col min="10497" max="10497" width="15.85546875" style="1" customWidth="1"/>
    <col min="10498" max="10498" width="13.7109375" style="1" customWidth="1"/>
    <col min="10499" max="10499" width="11.42578125" style="1"/>
    <col min="10500" max="10500" width="55.7109375" style="1" customWidth="1"/>
    <col min="10501" max="10747" width="11.42578125" style="1"/>
    <col min="10748" max="10749" width="3" style="1" customWidth="1"/>
    <col min="10750" max="10750" width="11.85546875" style="1" customWidth="1"/>
    <col min="10751" max="10751" width="73.42578125" style="1" customWidth="1"/>
    <col min="10752" max="10752" width="41.42578125" style="1" customWidth="1"/>
    <col min="10753" max="10753" width="15.85546875" style="1" customWidth="1"/>
    <col min="10754" max="10754" width="13.7109375" style="1" customWidth="1"/>
    <col min="10755" max="10755" width="11.42578125" style="1"/>
    <col min="10756" max="10756" width="55.7109375" style="1" customWidth="1"/>
    <col min="10757" max="11003" width="11.42578125" style="1"/>
    <col min="11004" max="11005" width="3" style="1" customWidth="1"/>
    <col min="11006" max="11006" width="11.85546875" style="1" customWidth="1"/>
    <col min="11007" max="11007" width="73.42578125" style="1" customWidth="1"/>
    <col min="11008" max="11008" width="41.42578125" style="1" customWidth="1"/>
    <col min="11009" max="11009" width="15.85546875" style="1" customWidth="1"/>
    <col min="11010" max="11010" width="13.7109375" style="1" customWidth="1"/>
    <col min="11011" max="11011" width="11.42578125" style="1"/>
    <col min="11012" max="11012" width="55.7109375" style="1" customWidth="1"/>
    <col min="11013" max="11259" width="11.42578125" style="1"/>
    <col min="11260" max="11261" width="3" style="1" customWidth="1"/>
    <col min="11262" max="11262" width="11.85546875" style="1" customWidth="1"/>
    <col min="11263" max="11263" width="73.42578125" style="1" customWidth="1"/>
    <col min="11264" max="11264" width="41.42578125" style="1" customWidth="1"/>
    <col min="11265" max="11265" width="15.85546875" style="1" customWidth="1"/>
    <col min="11266" max="11266" width="13.7109375" style="1" customWidth="1"/>
    <col min="11267" max="11267" width="11.42578125" style="1"/>
    <col min="11268" max="11268" width="55.7109375" style="1" customWidth="1"/>
    <col min="11269" max="11515" width="11.42578125" style="1"/>
    <col min="11516" max="11517" width="3" style="1" customWidth="1"/>
    <col min="11518" max="11518" width="11.85546875" style="1" customWidth="1"/>
    <col min="11519" max="11519" width="73.42578125" style="1" customWidth="1"/>
    <col min="11520" max="11520" width="41.42578125" style="1" customWidth="1"/>
    <col min="11521" max="11521" width="15.85546875" style="1" customWidth="1"/>
    <col min="11522" max="11522" width="13.7109375" style="1" customWidth="1"/>
    <col min="11523" max="11523" width="11.42578125" style="1"/>
    <col min="11524" max="11524" width="55.7109375" style="1" customWidth="1"/>
    <col min="11525" max="11771" width="11.42578125" style="1"/>
    <col min="11772" max="11773" width="3" style="1" customWidth="1"/>
    <col min="11774" max="11774" width="11.85546875" style="1" customWidth="1"/>
    <col min="11775" max="11775" width="73.42578125" style="1" customWidth="1"/>
    <col min="11776" max="11776" width="41.42578125" style="1" customWidth="1"/>
    <col min="11777" max="11777" width="15.85546875" style="1" customWidth="1"/>
    <col min="11778" max="11778" width="13.7109375" style="1" customWidth="1"/>
    <col min="11779" max="11779" width="11.42578125" style="1"/>
    <col min="11780" max="11780" width="55.7109375" style="1" customWidth="1"/>
    <col min="11781" max="12027" width="11.42578125" style="1"/>
    <col min="12028" max="12029" width="3" style="1" customWidth="1"/>
    <col min="12030" max="12030" width="11.85546875" style="1" customWidth="1"/>
    <col min="12031" max="12031" width="73.42578125" style="1" customWidth="1"/>
    <col min="12032" max="12032" width="41.42578125" style="1" customWidth="1"/>
    <col min="12033" max="12033" width="15.85546875" style="1" customWidth="1"/>
    <col min="12034" max="12034" width="13.7109375" style="1" customWidth="1"/>
    <col min="12035" max="12035" width="11.42578125" style="1"/>
    <col min="12036" max="12036" width="55.7109375" style="1" customWidth="1"/>
    <col min="12037" max="12283" width="11.42578125" style="1"/>
    <col min="12284" max="12285" width="3" style="1" customWidth="1"/>
    <col min="12286" max="12286" width="11.85546875" style="1" customWidth="1"/>
    <col min="12287" max="12287" width="73.42578125" style="1" customWidth="1"/>
    <col min="12288" max="12288" width="41.42578125" style="1" customWidth="1"/>
    <col min="12289" max="12289" width="15.85546875" style="1" customWidth="1"/>
    <col min="12290" max="12290" width="13.7109375" style="1" customWidth="1"/>
    <col min="12291" max="12291" width="11.42578125" style="1"/>
    <col min="12292" max="12292" width="55.7109375" style="1" customWidth="1"/>
    <col min="12293" max="12539" width="11.42578125" style="1"/>
    <col min="12540" max="12541" width="3" style="1" customWidth="1"/>
    <col min="12542" max="12542" width="11.85546875" style="1" customWidth="1"/>
    <col min="12543" max="12543" width="73.42578125" style="1" customWidth="1"/>
    <col min="12544" max="12544" width="41.42578125" style="1" customWidth="1"/>
    <col min="12545" max="12545" width="15.85546875" style="1" customWidth="1"/>
    <col min="12546" max="12546" width="13.7109375" style="1" customWidth="1"/>
    <col min="12547" max="12547" width="11.42578125" style="1"/>
    <col min="12548" max="12548" width="55.7109375" style="1" customWidth="1"/>
    <col min="12549" max="12795" width="11.42578125" style="1"/>
    <col min="12796" max="12797" width="3" style="1" customWidth="1"/>
    <col min="12798" max="12798" width="11.85546875" style="1" customWidth="1"/>
    <col min="12799" max="12799" width="73.42578125" style="1" customWidth="1"/>
    <col min="12800" max="12800" width="41.42578125" style="1" customWidth="1"/>
    <col min="12801" max="12801" width="15.85546875" style="1" customWidth="1"/>
    <col min="12802" max="12802" width="13.7109375" style="1" customWidth="1"/>
    <col min="12803" max="12803" width="11.42578125" style="1"/>
    <col min="12804" max="12804" width="55.7109375" style="1" customWidth="1"/>
    <col min="12805" max="13051" width="11.42578125" style="1"/>
    <col min="13052" max="13053" width="3" style="1" customWidth="1"/>
    <col min="13054" max="13054" width="11.85546875" style="1" customWidth="1"/>
    <col min="13055" max="13055" width="73.42578125" style="1" customWidth="1"/>
    <col min="13056" max="13056" width="41.42578125" style="1" customWidth="1"/>
    <col min="13057" max="13057" width="15.85546875" style="1" customWidth="1"/>
    <col min="13058" max="13058" width="13.7109375" style="1" customWidth="1"/>
    <col min="13059" max="13059" width="11.42578125" style="1"/>
    <col min="13060" max="13060" width="55.7109375" style="1" customWidth="1"/>
    <col min="13061" max="13307" width="11.42578125" style="1"/>
    <col min="13308" max="13309" width="3" style="1" customWidth="1"/>
    <col min="13310" max="13310" width="11.85546875" style="1" customWidth="1"/>
    <col min="13311" max="13311" width="73.42578125" style="1" customWidth="1"/>
    <col min="13312" max="13312" width="41.42578125" style="1" customWidth="1"/>
    <col min="13313" max="13313" width="15.85546875" style="1" customWidth="1"/>
    <col min="13314" max="13314" width="13.7109375" style="1" customWidth="1"/>
    <col min="13315" max="13315" width="11.42578125" style="1"/>
    <col min="13316" max="13316" width="55.7109375" style="1" customWidth="1"/>
    <col min="13317" max="13563" width="11.42578125" style="1"/>
    <col min="13564" max="13565" width="3" style="1" customWidth="1"/>
    <col min="13566" max="13566" width="11.85546875" style="1" customWidth="1"/>
    <col min="13567" max="13567" width="73.42578125" style="1" customWidth="1"/>
    <col min="13568" max="13568" width="41.42578125" style="1" customWidth="1"/>
    <col min="13569" max="13569" width="15.85546875" style="1" customWidth="1"/>
    <col min="13570" max="13570" width="13.7109375" style="1" customWidth="1"/>
    <col min="13571" max="13571" width="11.42578125" style="1"/>
    <col min="13572" max="13572" width="55.7109375" style="1" customWidth="1"/>
    <col min="13573" max="13819" width="11.42578125" style="1"/>
    <col min="13820" max="13821" width="3" style="1" customWidth="1"/>
    <col min="13822" max="13822" width="11.85546875" style="1" customWidth="1"/>
    <col min="13823" max="13823" width="73.42578125" style="1" customWidth="1"/>
    <col min="13824" max="13824" width="41.42578125" style="1" customWidth="1"/>
    <col min="13825" max="13825" width="15.85546875" style="1" customWidth="1"/>
    <col min="13826" max="13826" width="13.7109375" style="1" customWidth="1"/>
    <col min="13827" max="13827" width="11.42578125" style="1"/>
    <col min="13828" max="13828" width="55.7109375" style="1" customWidth="1"/>
    <col min="13829" max="14075" width="11.42578125" style="1"/>
    <col min="14076" max="14077" width="3" style="1" customWidth="1"/>
    <col min="14078" max="14078" width="11.85546875" style="1" customWidth="1"/>
    <col min="14079" max="14079" width="73.42578125" style="1" customWidth="1"/>
    <col min="14080" max="14080" width="41.42578125" style="1" customWidth="1"/>
    <col min="14081" max="14081" width="15.85546875" style="1" customWidth="1"/>
    <col min="14082" max="14082" width="13.7109375" style="1" customWidth="1"/>
    <col min="14083" max="14083" width="11.42578125" style="1"/>
    <col min="14084" max="14084" width="55.7109375" style="1" customWidth="1"/>
    <col min="14085" max="14331" width="11.42578125" style="1"/>
    <col min="14332" max="14333" width="3" style="1" customWidth="1"/>
    <col min="14334" max="14334" width="11.85546875" style="1" customWidth="1"/>
    <col min="14335" max="14335" width="73.42578125" style="1" customWidth="1"/>
    <col min="14336" max="14336" width="41.42578125" style="1" customWidth="1"/>
    <col min="14337" max="14337" width="15.85546875" style="1" customWidth="1"/>
    <col min="14338" max="14338" width="13.7109375" style="1" customWidth="1"/>
    <col min="14339" max="14339" width="11.42578125" style="1"/>
    <col min="14340" max="14340" width="55.7109375" style="1" customWidth="1"/>
    <col min="14341" max="14587" width="11.42578125" style="1"/>
    <col min="14588" max="14589" width="3" style="1" customWidth="1"/>
    <col min="14590" max="14590" width="11.85546875" style="1" customWidth="1"/>
    <col min="14591" max="14591" width="73.42578125" style="1" customWidth="1"/>
    <col min="14592" max="14592" width="41.42578125" style="1" customWidth="1"/>
    <col min="14593" max="14593" width="15.85546875" style="1" customWidth="1"/>
    <col min="14594" max="14594" width="13.7109375" style="1" customWidth="1"/>
    <col min="14595" max="14595" width="11.42578125" style="1"/>
    <col min="14596" max="14596" width="55.7109375" style="1" customWidth="1"/>
    <col min="14597" max="14843" width="11.42578125" style="1"/>
    <col min="14844" max="14845" width="3" style="1" customWidth="1"/>
    <col min="14846" max="14846" width="11.85546875" style="1" customWidth="1"/>
    <col min="14847" max="14847" width="73.42578125" style="1" customWidth="1"/>
    <col min="14848" max="14848" width="41.42578125" style="1" customWidth="1"/>
    <col min="14849" max="14849" width="15.85546875" style="1" customWidth="1"/>
    <col min="14850" max="14850" width="13.7109375" style="1" customWidth="1"/>
    <col min="14851" max="14851" width="11.42578125" style="1"/>
    <col min="14852" max="14852" width="55.7109375" style="1" customWidth="1"/>
    <col min="14853" max="15099" width="11.42578125" style="1"/>
    <col min="15100" max="15101" width="3" style="1" customWidth="1"/>
    <col min="15102" max="15102" width="11.85546875" style="1" customWidth="1"/>
    <col min="15103" max="15103" width="73.42578125" style="1" customWidth="1"/>
    <col min="15104" max="15104" width="41.42578125" style="1" customWidth="1"/>
    <col min="15105" max="15105" width="15.85546875" style="1" customWidth="1"/>
    <col min="15106" max="15106" width="13.7109375" style="1" customWidth="1"/>
    <col min="15107" max="15107" width="11.42578125" style="1"/>
    <col min="15108" max="15108" width="55.7109375" style="1" customWidth="1"/>
    <col min="15109" max="15355" width="11.42578125" style="1"/>
    <col min="15356" max="15357" width="3" style="1" customWidth="1"/>
    <col min="15358" max="15358" width="11.85546875" style="1" customWidth="1"/>
    <col min="15359" max="15359" width="73.42578125" style="1" customWidth="1"/>
    <col min="15360" max="15360" width="41.42578125" style="1" customWidth="1"/>
    <col min="15361" max="15361" width="15.85546875" style="1" customWidth="1"/>
    <col min="15362" max="15362" width="13.7109375" style="1" customWidth="1"/>
    <col min="15363" max="15363" width="11.42578125" style="1"/>
    <col min="15364" max="15364" width="55.7109375" style="1" customWidth="1"/>
    <col min="15365" max="15611" width="11.42578125" style="1"/>
    <col min="15612" max="15613" width="3" style="1" customWidth="1"/>
    <col min="15614" max="15614" width="11.85546875" style="1" customWidth="1"/>
    <col min="15615" max="15615" width="73.42578125" style="1" customWidth="1"/>
    <col min="15616" max="15616" width="41.42578125" style="1" customWidth="1"/>
    <col min="15617" max="15617" width="15.85546875" style="1" customWidth="1"/>
    <col min="15618" max="15618" width="13.7109375" style="1" customWidth="1"/>
    <col min="15619" max="15619" width="11.42578125" style="1"/>
    <col min="15620" max="15620" width="55.7109375" style="1" customWidth="1"/>
    <col min="15621" max="15867" width="11.42578125" style="1"/>
    <col min="15868" max="15869" width="3" style="1" customWidth="1"/>
    <col min="15870" max="15870" width="11.85546875" style="1" customWidth="1"/>
    <col min="15871" max="15871" width="73.42578125" style="1" customWidth="1"/>
    <col min="15872" max="15872" width="41.42578125" style="1" customWidth="1"/>
    <col min="15873" max="15873" width="15.85546875" style="1" customWidth="1"/>
    <col min="15874" max="15874" width="13.7109375" style="1" customWidth="1"/>
    <col min="15875" max="15875" width="11.42578125" style="1"/>
    <col min="15876" max="15876" width="55.7109375" style="1" customWidth="1"/>
    <col min="15877" max="16123" width="11.42578125" style="1"/>
    <col min="16124" max="16125" width="3" style="1" customWidth="1"/>
    <col min="16126" max="16126" width="11.85546875" style="1" customWidth="1"/>
    <col min="16127" max="16127" width="73.42578125" style="1" customWidth="1"/>
    <col min="16128" max="16128" width="41.42578125" style="1" customWidth="1"/>
    <col min="16129" max="16129" width="15.85546875" style="1" customWidth="1"/>
    <col min="16130" max="16130" width="13.7109375" style="1" customWidth="1"/>
    <col min="16131" max="16131" width="11.42578125" style="1"/>
    <col min="16132" max="16132" width="55.7109375" style="1" customWidth="1"/>
    <col min="16133" max="16384" width="11.42578125" style="1"/>
  </cols>
  <sheetData>
    <row r="2" spans="1:4" x14ac:dyDescent="0.2">
      <c r="B2" s="175" t="s">
        <v>224</v>
      </c>
      <c r="C2" s="175"/>
      <c r="D2" s="175"/>
    </row>
    <row r="3" spans="1:4" x14ac:dyDescent="0.2">
      <c r="B3" s="176" t="s">
        <v>225</v>
      </c>
      <c r="C3" s="176"/>
      <c r="D3" s="176"/>
    </row>
    <row r="4" spans="1:4" ht="12.75" customHeight="1" x14ac:dyDescent="0.2">
      <c r="A4" s="177" t="s">
        <v>226</v>
      </c>
      <c r="B4" s="233"/>
      <c r="C4" s="233"/>
      <c r="D4" s="233"/>
    </row>
    <row r="5" spans="1:4" x14ac:dyDescent="0.2">
      <c r="A5" s="178"/>
      <c r="B5" s="233"/>
      <c r="C5" s="233"/>
      <c r="D5" s="233"/>
    </row>
    <row r="6" spans="1:4" x14ac:dyDescent="0.2">
      <c r="A6" s="177"/>
      <c r="B6" s="233"/>
      <c r="C6" s="233"/>
      <c r="D6" s="233"/>
    </row>
    <row r="7" spans="1:4" x14ac:dyDescent="0.2">
      <c r="B7" s="179"/>
      <c r="C7" s="179"/>
      <c r="D7" s="179"/>
    </row>
    <row r="9" spans="1:4" x14ac:dyDescent="0.2">
      <c r="B9" s="78" t="s">
        <v>368</v>
      </c>
    </row>
    <row r="11" spans="1:4" x14ac:dyDescent="0.2">
      <c r="A11" s="181" t="s">
        <v>227</v>
      </c>
      <c r="B11" s="181" t="s">
        <v>228</v>
      </c>
      <c r="C11" s="181" t="s">
        <v>229</v>
      </c>
      <c r="D11" s="181" t="s">
        <v>4</v>
      </c>
    </row>
    <row r="13" spans="1:4" x14ac:dyDescent="0.2">
      <c r="A13" s="201"/>
      <c r="B13" s="201" t="s">
        <v>74</v>
      </c>
      <c r="C13" s="201"/>
      <c r="D13" s="201"/>
    </row>
    <row r="14" spans="1:4" x14ac:dyDescent="0.2">
      <c r="A14" s="203"/>
      <c r="B14" s="203"/>
      <c r="C14" s="203"/>
      <c r="D14" s="203"/>
    </row>
    <row r="15" spans="1:4" ht="24" x14ac:dyDescent="0.2">
      <c r="A15" s="205" t="s">
        <v>100</v>
      </c>
      <c r="B15" s="206" t="s">
        <v>151</v>
      </c>
      <c r="C15" s="207" t="s">
        <v>0</v>
      </c>
      <c r="D15" s="208">
        <f>+GENERADORES!I15</f>
        <v>75.599999999999994</v>
      </c>
    </row>
    <row r="16" spans="1:4" ht="36" x14ac:dyDescent="0.2">
      <c r="A16" s="205" t="s">
        <v>102</v>
      </c>
      <c r="B16" s="206" t="s">
        <v>101</v>
      </c>
      <c r="C16" s="207" t="s">
        <v>1</v>
      </c>
      <c r="D16" s="208">
        <f>GENERADORES!I22</f>
        <v>69.17</v>
      </c>
    </row>
    <row r="17" spans="1:4" ht="48" x14ac:dyDescent="0.2">
      <c r="A17" s="205" t="s">
        <v>243</v>
      </c>
      <c r="B17" s="206" t="s">
        <v>244</v>
      </c>
      <c r="C17" s="207" t="s">
        <v>1</v>
      </c>
      <c r="D17" s="208">
        <f>GENERADORES!I38</f>
        <v>52.666000000000004</v>
      </c>
    </row>
    <row r="18" spans="1:4" x14ac:dyDescent="0.2">
      <c r="A18" s="211"/>
      <c r="B18" s="211"/>
      <c r="C18" s="212"/>
      <c r="D18" s="208"/>
    </row>
    <row r="19" spans="1:4" x14ac:dyDescent="0.2">
      <c r="A19" s="201"/>
      <c r="B19" s="201" t="s">
        <v>75</v>
      </c>
      <c r="C19" s="201"/>
      <c r="D19" s="201"/>
    </row>
    <row r="20" spans="1:4" x14ac:dyDescent="0.2">
      <c r="A20" s="203"/>
      <c r="B20" s="203"/>
      <c r="C20" s="203"/>
      <c r="D20" s="203"/>
    </row>
    <row r="21" spans="1:4" x14ac:dyDescent="0.2">
      <c r="A21" s="205" t="s">
        <v>234</v>
      </c>
      <c r="B21" s="205" t="s">
        <v>235</v>
      </c>
      <c r="C21" s="205" t="s">
        <v>1</v>
      </c>
      <c r="D21" s="208">
        <f>+GENERADORES!I45</f>
        <v>89.921000000000006</v>
      </c>
    </row>
    <row r="22" spans="1:4" x14ac:dyDescent="0.2">
      <c r="A22" s="205" t="s">
        <v>152</v>
      </c>
      <c r="B22" s="207" t="s">
        <v>153</v>
      </c>
      <c r="C22" s="207" t="s">
        <v>1</v>
      </c>
      <c r="D22" s="208">
        <f>+GENERADORES!I49</f>
        <v>89.921000000000006</v>
      </c>
    </row>
    <row r="23" spans="1:4" x14ac:dyDescent="0.2">
      <c r="A23" s="205" t="s">
        <v>236</v>
      </c>
      <c r="B23" s="205" t="s">
        <v>237</v>
      </c>
      <c r="C23" s="205" t="s">
        <v>1</v>
      </c>
      <c r="D23" s="208">
        <f>GENERADORES!I51</f>
        <v>89.921000000000006</v>
      </c>
    </row>
    <row r="24" spans="1:4" x14ac:dyDescent="0.2">
      <c r="A24" s="205" t="s">
        <v>238</v>
      </c>
      <c r="B24" s="205" t="s">
        <v>239</v>
      </c>
      <c r="C24" s="205" t="s">
        <v>240</v>
      </c>
      <c r="D24" s="208">
        <f>GENERADORES!I52</f>
        <v>2607.7090000000003</v>
      </c>
    </row>
    <row r="25" spans="1:4" x14ac:dyDescent="0.2">
      <c r="A25" s="205" t="s">
        <v>241</v>
      </c>
      <c r="B25" s="205" t="s">
        <v>242</v>
      </c>
      <c r="C25" s="205" t="s">
        <v>1</v>
      </c>
      <c r="D25" s="208">
        <f>GENERADORES!I53</f>
        <v>89.921000000000006</v>
      </c>
    </row>
    <row r="26" spans="1:4" ht="15" x14ac:dyDescent="0.2">
      <c r="A26" s="213"/>
      <c r="B26" s="211"/>
      <c r="C26" s="212"/>
      <c r="D26" s="208"/>
    </row>
    <row r="27" spans="1:4" x14ac:dyDescent="0.2">
      <c r="A27" s="214"/>
      <c r="B27" s="201" t="s">
        <v>76</v>
      </c>
      <c r="C27" s="201"/>
      <c r="D27" s="201"/>
    </row>
    <row r="28" spans="1:4" x14ac:dyDescent="0.2">
      <c r="A28" s="215"/>
      <c r="B28" s="203"/>
      <c r="C28" s="203"/>
      <c r="D28" s="203"/>
    </row>
    <row r="29" spans="1:4" ht="36" x14ac:dyDescent="0.2">
      <c r="A29" s="205" t="s">
        <v>104</v>
      </c>
      <c r="B29" s="206" t="s">
        <v>103</v>
      </c>
      <c r="C29" s="207" t="s">
        <v>0</v>
      </c>
      <c r="D29" s="208">
        <f>+GENERADORES!I58</f>
        <v>33.64</v>
      </c>
    </row>
    <row r="30" spans="1:4" ht="36" x14ac:dyDescent="0.2">
      <c r="A30" s="205" t="s">
        <v>245</v>
      </c>
      <c r="B30" s="206" t="s">
        <v>246</v>
      </c>
      <c r="C30" s="207" t="s">
        <v>1</v>
      </c>
      <c r="D30" s="208">
        <f>GENERADORES!I63</f>
        <v>23.193000000000001</v>
      </c>
    </row>
    <row r="31" spans="1:4" ht="36" x14ac:dyDescent="0.2">
      <c r="A31" s="205" t="s">
        <v>247</v>
      </c>
      <c r="B31" s="206" t="s">
        <v>248</v>
      </c>
      <c r="C31" s="207" t="s">
        <v>0</v>
      </c>
      <c r="D31" s="208">
        <f>'ACERO, CONCRETO Y CIMBRA'!AC20</f>
        <v>27.024000000000001</v>
      </c>
    </row>
    <row r="32" spans="1:4" ht="48" x14ac:dyDescent="0.2">
      <c r="A32" s="205" t="s">
        <v>172</v>
      </c>
      <c r="B32" s="206" t="s">
        <v>158</v>
      </c>
      <c r="C32" s="207" t="s">
        <v>5</v>
      </c>
      <c r="D32" s="208">
        <f>'ACERO, CONCRETO Y CIMBRA'!T20</f>
        <v>194.76908639999999</v>
      </c>
    </row>
    <row r="33" spans="1:4" ht="48" x14ac:dyDescent="0.2">
      <c r="A33" s="205" t="s">
        <v>249</v>
      </c>
      <c r="B33" s="206" t="s">
        <v>173</v>
      </c>
      <c r="C33" s="207" t="s">
        <v>5</v>
      </c>
      <c r="D33" s="208">
        <f>'ACERO, CONCRETO Y CIMBRA'!U20</f>
        <v>150.90754559999999</v>
      </c>
    </row>
    <row r="34" spans="1:4" ht="48" x14ac:dyDescent="0.2">
      <c r="A34" s="205" t="s">
        <v>159</v>
      </c>
      <c r="B34" s="206" t="s">
        <v>160</v>
      </c>
      <c r="C34" s="207" t="s">
        <v>1</v>
      </c>
      <c r="D34" s="208">
        <f>'ACERO, CONCRETO Y CIMBRA'!AA20</f>
        <v>4.1867999999999999</v>
      </c>
    </row>
    <row r="35" spans="1:4" ht="60" x14ac:dyDescent="0.2">
      <c r="A35" s="205" t="s">
        <v>250</v>
      </c>
      <c r="B35" s="206" t="s">
        <v>220</v>
      </c>
      <c r="C35" s="207" t="s">
        <v>219</v>
      </c>
      <c r="D35" s="208">
        <f>GENERADORES!I74</f>
        <v>18849.599999999999</v>
      </c>
    </row>
    <row r="36" spans="1:4" ht="15" x14ac:dyDescent="0.2">
      <c r="A36" s="213"/>
      <c r="B36" s="211"/>
      <c r="C36" s="212"/>
      <c r="D36" s="208"/>
    </row>
    <row r="37" spans="1:4" x14ac:dyDescent="0.2">
      <c r="A37" s="201"/>
      <c r="B37" s="201" t="s">
        <v>85</v>
      </c>
      <c r="C37" s="201"/>
      <c r="D37" s="201"/>
    </row>
    <row r="38" spans="1:4" x14ac:dyDescent="0.2">
      <c r="A38" s="203"/>
      <c r="B38" s="203"/>
      <c r="C38" s="203"/>
      <c r="D38" s="203"/>
    </row>
    <row r="39" spans="1:4" x14ac:dyDescent="0.2">
      <c r="A39" s="205" t="s">
        <v>154</v>
      </c>
      <c r="B39" s="207" t="s">
        <v>155</v>
      </c>
      <c r="C39" s="207" t="s">
        <v>0</v>
      </c>
      <c r="D39" s="208">
        <f>'ACERO, CONCRETO Y CIMBRA'!AB56</f>
        <v>29.959999999999997</v>
      </c>
    </row>
    <row r="40" spans="1:4" x14ac:dyDescent="0.2">
      <c r="A40" s="205" t="s">
        <v>157</v>
      </c>
      <c r="B40" s="207" t="s">
        <v>158</v>
      </c>
      <c r="C40" s="207" t="s">
        <v>5</v>
      </c>
      <c r="D40" s="208">
        <f>'ACERO, CONCRETO Y CIMBRA'!T56</f>
        <v>100.1913776</v>
      </c>
    </row>
    <row r="41" spans="1:4" x14ac:dyDescent="0.2">
      <c r="A41" s="205" t="s">
        <v>249</v>
      </c>
      <c r="B41" s="207" t="s">
        <v>173</v>
      </c>
      <c r="C41" s="207" t="s">
        <v>5</v>
      </c>
      <c r="D41" s="208">
        <f>'ACERO, CONCRETO Y CIMBRA'!U56</f>
        <v>129.70788479999999</v>
      </c>
    </row>
    <row r="42" spans="1:4" x14ac:dyDescent="0.2">
      <c r="A42" s="205" t="s">
        <v>159</v>
      </c>
      <c r="B42" s="207" t="s">
        <v>160</v>
      </c>
      <c r="C42" s="207" t="s">
        <v>1</v>
      </c>
      <c r="D42" s="208">
        <f>'ACERO, CONCRETO Y CIMBRA'!AA56</f>
        <v>2.5680000000000001</v>
      </c>
    </row>
    <row r="43" spans="1:4" ht="15" x14ac:dyDescent="0.2">
      <c r="A43" s="213"/>
      <c r="B43" s="211"/>
      <c r="C43" s="212"/>
      <c r="D43" s="208"/>
    </row>
    <row r="44" spans="1:4" x14ac:dyDescent="0.2">
      <c r="A44" s="201"/>
      <c r="B44" s="201" t="s">
        <v>175</v>
      </c>
      <c r="C44" s="201"/>
      <c r="D44" s="201"/>
    </row>
    <row r="45" spans="1:4" x14ac:dyDescent="0.2">
      <c r="A45" s="203"/>
      <c r="B45" s="203"/>
      <c r="C45" s="203"/>
      <c r="D45" s="203"/>
    </row>
    <row r="46" spans="1:4" x14ac:dyDescent="0.2">
      <c r="A46" s="205" t="s">
        <v>176</v>
      </c>
      <c r="B46" s="207" t="s">
        <v>184</v>
      </c>
      <c r="C46" s="207" t="s">
        <v>5</v>
      </c>
      <c r="D46" s="208">
        <f>'ESTRUCTURA METÁLICA'!C24*1.03</f>
        <v>358.34585800000002</v>
      </c>
    </row>
    <row r="47" spans="1:4" x14ac:dyDescent="0.2">
      <c r="A47" s="205" t="s">
        <v>161</v>
      </c>
      <c r="B47" s="207" t="s">
        <v>174</v>
      </c>
      <c r="C47" s="207" t="s">
        <v>5</v>
      </c>
      <c r="D47" s="208">
        <f>'ESTRUCTURA METÁLICA'!C16*1.03</f>
        <v>1964.2314240000001</v>
      </c>
    </row>
    <row r="48" spans="1:4" x14ac:dyDescent="0.2">
      <c r="A48" s="205" t="s">
        <v>250</v>
      </c>
      <c r="B48" s="207" t="s">
        <v>185</v>
      </c>
      <c r="C48" s="207" t="s">
        <v>5</v>
      </c>
      <c r="D48" s="208">
        <f>'ESTRUCTURA METÁLICA'!C20*1.03</f>
        <v>7.2769500000000003</v>
      </c>
    </row>
    <row r="49" spans="1:4" ht="84" x14ac:dyDescent="0.2">
      <c r="A49" s="205" t="s">
        <v>250</v>
      </c>
      <c r="B49" s="206" t="s">
        <v>251</v>
      </c>
      <c r="C49" s="207" t="s">
        <v>5</v>
      </c>
      <c r="D49" s="208">
        <f>'ESTRUCTURA METÁLICA'!C49*1.03</f>
        <v>48.725884520000015</v>
      </c>
    </row>
    <row r="50" spans="1:4" ht="72" x14ac:dyDescent="0.2">
      <c r="A50" s="205" t="s">
        <v>250</v>
      </c>
      <c r="B50" s="206" t="s">
        <v>186</v>
      </c>
      <c r="C50" s="207" t="s">
        <v>5</v>
      </c>
      <c r="D50" s="208">
        <f>'ESTRUCTURA METÁLICA'!C35*1.03</f>
        <v>17.349188160000001</v>
      </c>
    </row>
    <row r="51" spans="1:4" x14ac:dyDescent="0.2">
      <c r="A51" s="211"/>
      <c r="B51" s="211"/>
      <c r="C51" s="212"/>
      <c r="D51" s="208"/>
    </row>
    <row r="52" spans="1:4" x14ac:dyDescent="0.2">
      <c r="A52" s="201"/>
      <c r="B52" s="201" t="s">
        <v>77</v>
      </c>
      <c r="C52" s="201"/>
      <c r="D52" s="201"/>
    </row>
    <row r="53" spans="1:4" x14ac:dyDescent="0.2">
      <c r="A53" s="203"/>
      <c r="B53" s="203"/>
      <c r="C53" s="203"/>
      <c r="D53" s="203"/>
    </row>
    <row r="54" spans="1:4" ht="48" x14ac:dyDescent="0.2">
      <c r="A54" s="205" t="s">
        <v>250</v>
      </c>
      <c r="B54" s="206" t="s">
        <v>187</v>
      </c>
      <c r="C54" s="207" t="s">
        <v>0</v>
      </c>
      <c r="D54" s="208">
        <f>GENERADORES!I112*1.03</f>
        <v>79.439213500000008</v>
      </c>
    </row>
    <row r="55" spans="1:4" ht="24" x14ac:dyDescent="0.2">
      <c r="A55" s="205" t="s">
        <v>250</v>
      </c>
      <c r="B55" s="206" t="s">
        <v>217</v>
      </c>
      <c r="C55" s="207" t="s">
        <v>0</v>
      </c>
      <c r="D55" s="208">
        <f>GENERADORES!I116*1.03</f>
        <v>4.6295264097469433</v>
      </c>
    </row>
    <row r="56" spans="1:4" x14ac:dyDescent="0.2">
      <c r="A56" s="211"/>
      <c r="B56" s="211"/>
      <c r="C56" s="212"/>
      <c r="D56" s="208"/>
    </row>
    <row r="57" spans="1:4" x14ac:dyDescent="0.2">
      <c r="A57" s="201"/>
      <c r="B57" s="201" t="s">
        <v>73</v>
      </c>
      <c r="C57" s="201"/>
      <c r="D57" s="201"/>
    </row>
    <row r="58" spans="1:4" x14ac:dyDescent="0.2">
      <c r="A58" s="203"/>
      <c r="B58" s="203"/>
      <c r="C58" s="203"/>
      <c r="D58" s="203"/>
    </row>
    <row r="59" spans="1:4" x14ac:dyDescent="0.2">
      <c r="A59" s="207" t="s">
        <v>162</v>
      </c>
      <c r="B59" s="207" t="s">
        <v>252</v>
      </c>
      <c r="C59" s="207" t="s">
        <v>0</v>
      </c>
      <c r="D59" s="208">
        <f>GENERADORES!I131</f>
        <v>45.24</v>
      </c>
    </row>
    <row r="60" spans="1:4" x14ac:dyDescent="0.2">
      <c r="A60" s="207" t="s">
        <v>250</v>
      </c>
      <c r="B60" s="207" t="s">
        <v>163</v>
      </c>
      <c r="C60" s="207" t="s">
        <v>0</v>
      </c>
      <c r="D60" s="208">
        <f>GENERADORES!I147</f>
        <v>62.43</v>
      </c>
    </row>
    <row r="61" spans="1:4" x14ac:dyDescent="0.2">
      <c r="A61" s="207" t="s">
        <v>250</v>
      </c>
      <c r="B61" s="207" t="s">
        <v>221</v>
      </c>
      <c r="C61" s="207" t="s">
        <v>0</v>
      </c>
      <c r="D61" s="208">
        <f>GENERADORES!I151</f>
        <v>1.3</v>
      </c>
    </row>
    <row r="62" spans="1:4" x14ac:dyDescent="0.2">
      <c r="A62" s="205" t="s">
        <v>154</v>
      </c>
      <c r="B62" s="207" t="s">
        <v>164</v>
      </c>
      <c r="C62" s="207" t="s">
        <v>0</v>
      </c>
      <c r="D62" s="208">
        <f>'ACERO, CONCRETO Y CIMBRA'!AC47</f>
        <v>56.46</v>
      </c>
    </row>
    <row r="63" spans="1:4" x14ac:dyDescent="0.2">
      <c r="A63" s="205" t="s">
        <v>156</v>
      </c>
      <c r="B63" s="207" t="s">
        <v>165</v>
      </c>
      <c r="C63" s="207" t="s">
        <v>5</v>
      </c>
      <c r="D63" s="208">
        <f>'ACERO, CONCRETO Y CIMBRA'!S47</f>
        <v>47.471730399999998</v>
      </c>
    </row>
    <row r="64" spans="1:4" x14ac:dyDescent="0.2">
      <c r="A64" s="205" t="s">
        <v>157</v>
      </c>
      <c r="B64" s="207" t="s">
        <v>158</v>
      </c>
      <c r="C64" s="207" t="s">
        <v>5</v>
      </c>
      <c r="D64" s="208">
        <f>'ACERO, CONCRETO Y CIMBRA'!T47</f>
        <v>157.90493260000002</v>
      </c>
    </row>
    <row r="65" spans="1:4" x14ac:dyDescent="0.2">
      <c r="A65" s="205" t="s">
        <v>166</v>
      </c>
      <c r="B65" s="207" t="s">
        <v>167</v>
      </c>
      <c r="C65" s="207" t="s">
        <v>1</v>
      </c>
      <c r="D65" s="208">
        <f>'ACERO, CONCRETO Y CIMBRA'!AB47</f>
        <v>2.7072287999999998</v>
      </c>
    </row>
    <row r="66" spans="1:4" ht="15" x14ac:dyDescent="0.2">
      <c r="A66" s="213"/>
      <c r="B66" s="211"/>
      <c r="C66" s="212"/>
      <c r="D66" s="208"/>
    </row>
    <row r="67" spans="1:4" x14ac:dyDescent="0.2">
      <c r="A67" s="217"/>
      <c r="B67" s="217" t="s">
        <v>255</v>
      </c>
      <c r="C67" s="217"/>
      <c r="D67" s="217"/>
    </row>
    <row r="68" spans="1:4" x14ac:dyDescent="0.2">
      <c r="A68" s="205" t="s">
        <v>250</v>
      </c>
      <c r="B68" s="205" t="s">
        <v>256</v>
      </c>
      <c r="C68" s="205" t="s">
        <v>0</v>
      </c>
      <c r="D68" s="220">
        <f>GENERADORES!I175</f>
        <v>43.440000000000005</v>
      </c>
    </row>
    <row r="69" spans="1:4" x14ac:dyDescent="0.2">
      <c r="A69" s="205" t="s">
        <v>257</v>
      </c>
      <c r="B69" s="205" t="s">
        <v>258</v>
      </c>
      <c r="C69" s="205" t="s">
        <v>0</v>
      </c>
      <c r="D69" s="220">
        <f>GENERADORES!I181</f>
        <v>21.925000000000001</v>
      </c>
    </row>
    <row r="70" spans="1:4" ht="15" x14ac:dyDescent="0.2">
      <c r="A70" s="213"/>
      <c r="B70" s="211"/>
      <c r="C70" s="212"/>
      <c r="D70" s="208"/>
    </row>
    <row r="71" spans="1:4" x14ac:dyDescent="0.2">
      <c r="A71" s="217"/>
      <c r="B71" s="217" t="s">
        <v>259</v>
      </c>
      <c r="C71" s="217"/>
      <c r="D71" s="217"/>
    </row>
    <row r="72" spans="1:4" x14ac:dyDescent="0.2">
      <c r="A72" s="221"/>
      <c r="B72" s="221"/>
      <c r="C72" s="221"/>
      <c r="D72" s="221"/>
    </row>
    <row r="73" spans="1:4" x14ac:dyDescent="0.2">
      <c r="A73" s="205" t="s">
        <v>260</v>
      </c>
      <c r="B73" s="205" t="s">
        <v>261</v>
      </c>
      <c r="C73" s="205" t="s">
        <v>0</v>
      </c>
      <c r="D73" s="220">
        <f>GENERADORES!I188</f>
        <v>74</v>
      </c>
    </row>
    <row r="74" spans="1:4" ht="15" x14ac:dyDescent="0.2">
      <c r="A74" s="213"/>
      <c r="B74" s="211"/>
      <c r="C74" s="212"/>
      <c r="D74" s="208"/>
    </row>
    <row r="75" spans="1:4" x14ac:dyDescent="0.2">
      <c r="A75" s="217"/>
      <c r="B75" s="217" t="s">
        <v>263</v>
      </c>
      <c r="C75" s="217"/>
      <c r="D75" s="218"/>
    </row>
    <row r="76" spans="1:4" ht="15" x14ac:dyDescent="0.2">
      <c r="A76" s="213"/>
      <c r="B76" s="211"/>
      <c r="C76" s="212"/>
      <c r="D76" s="208"/>
    </row>
    <row r="77" spans="1:4" ht="156" x14ac:dyDescent="0.2">
      <c r="A77" s="213"/>
      <c r="B77" s="211" t="s">
        <v>264</v>
      </c>
      <c r="C77" s="212" t="s">
        <v>6</v>
      </c>
      <c r="D77" s="208">
        <v>2</v>
      </c>
    </row>
    <row r="78" spans="1:4" ht="156" x14ac:dyDescent="0.2">
      <c r="A78" s="213"/>
      <c r="B78" s="211" t="s">
        <v>265</v>
      </c>
      <c r="C78" s="212" t="s">
        <v>6</v>
      </c>
      <c r="D78" s="208">
        <v>1</v>
      </c>
    </row>
    <row r="79" spans="1:4" ht="15" x14ac:dyDescent="0.2">
      <c r="A79" s="213"/>
      <c r="B79" s="211"/>
      <c r="C79" s="212"/>
      <c r="D79" s="208"/>
    </row>
    <row r="80" spans="1:4" x14ac:dyDescent="0.2">
      <c r="A80" s="217"/>
      <c r="B80" s="217" t="s">
        <v>262</v>
      </c>
      <c r="C80" s="217"/>
      <c r="D80" s="218"/>
    </row>
    <row r="81" spans="1:4" ht="180" x14ac:dyDescent="0.2">
      <c r="A81" s="213"/>
      <c r="B81" s="211" t="s">
        <v>266</v>
      </c>
      <c r="C81" s="212" t="s">
        <v>6</v>
      </c>
      <c r="D81" s="208">
        <v>1</v>
      </c>
    </row>
    <row r="82" spans="1:4" ht="180" x14ac:dyDescent="0.2">
      <c r="A82" s="213"/>
      <c r="B82" s="211" t="s">
        <v>267</v>
      </c>
      <c r="C82" s="212" t="s">
        <v>6</v>
      </c>
      <c r="D82" s="208">
        <v>1</v>
      </c>
    </row>
    <row r="83" spans="1:4" ht="288" x14ac:dyDescent="0.2">
      <c r="A83" s="213"/>
      <c r="B83" s="211" t="s">
        <v>268</v>
      </c>
      <c r="C83" s="212" t="s">
        <v>6</v>
      </c>
      <c r="D83" s="208">
        <v>1</v>
      </c>
    </row>
    <row r="84" spans="1:4" ht="15" x14ac:dyDescent="0.2">
      <c r="A84" s="213"/>
      <c r="B84" s="211"/>
      <c r="C84" s="212"/>
      <c r="D84" s="208"/>
    </row>
    <row r="85" spans="1:4" x14ac:dyDescent="0.2">
      <c r="A85" s="217"/>
      <c r="B85" s="217" t="s">
        <v>367</v>
      </c>
      <c r="C85" s="217"/>
      <c r="D85" s="218"/>
    </row>
    <row r="86" spans="1:4" x14ac:dyDescent="0.2">
      <c r="A86" s="223"/>
      <c r="B86" s="223"/>
      <c r="C86" s="223"/>
      <c r="D86" s="209"/>
    </row>
    <row r="87" spans="1:4" x14ac:dyDescent="0.2">
      <c r="A87" s="226" t="s">
        <v>280</v>
      </c>
      <c r="B87" s="226" t="s">
        <v>281</v>
      </c>
      <c r="C87" s="204"/>
      <c r="D87" s="207"/>
    </row>
    <row r="88" spans="1:4" x14ac:dyDescent="0.2">
      <c r="A88" s="226"/>
      <c r="B88" s="226"/>
      <c r="C88" s="204"/>
      <c r="D88" s="207"/>
    </row>
    <row r="89" spans="1:4" ht="96" x14ac:dyDescent="0.2">
      <c r="A89" s="205" t="s">
        <v>282</v>
      </c>
      <c r="B89" s="206" t="s">
        <v>283</v>
      </c>
      <c r="C89" s="207" t="s">
        <v>6</v>
      </c>
      <c r="D89" s="208">
        <v>8</v>
      </c>
    </row>
    <row r="90" spans="1:4" ht="96" x14ac:dyDescent="0.2">
      <c r="A90" s="205" t="s">
        <v>282</v>
      </c>
      <c r="B90" s="206" t="s">
        <v>284</v>
      </c>
      <c r="C90" s="207" t="s">
        <v>6</v>
      </c>
      <c r="D90" s="208">
        <v>4</v>
      </c>
    </row>
    <row r="91" spans="1:4" ht="36" x14ac:dyDescent="0.2">
      <c r="A91" s="205" t="s">
        <v>285</v>
      </c>
      <c r="B91" s="206" t="s">
        <v>286</v>
      </c>
      <c r="C91" s="207" t="s">
        <v>2</v>
      </c>
      <c r="D91" s="208">
        <v>47</v>
      </c>
    </row>
    <row r="92" spans="1:4" ht="36" x14ac:dyDescent="0.2">
      <c r="A92" s="205" t="s">
        <v>287</v>
      </c>
      <c r="B92" s="206" t="s">
        <v>288</v>
      </c>
      <c r="C92" s="207" t="s">
        <v>6</v>
      </c>
      <c r="D92" s="208">
        <v>13</v>
      </c>
    </row>
    <row r="93" spans="1:4" ht="36" x14ac:dyDescent="0.2">
      <c r="A93" s="205" t="s">
        <v>282</v>
      </c>
      <c r="B93" s="206" t="s">
        <v>289</v>
      </c>
      <c r="C93" s="207" t="s">
        <v>6</v>
      </c>
      <c r="D93" s="208">
        <v>13</v>
      </c>
    </row>
    <row r="94" spans="1:4" ht="48" x14ac:dyDescent="0.2">
      <c r="A94" s="205" t="s">
        <v>282</v>
      </c>
      <c r="B94" s="206" t="s">
        <v>290</v>
      </c>
      <c r="C94" s="207" t="s">
        <v>6</v>
      </c>
      <c r="D94" s="208">
        <v>5</v>
      </c>
    </row>
    <row r="95" spans="1:4" ht="36" x14ac:dyDescent="0.2">
      <c r="A95" s="205" t="s">
        <v>282</v>
      </c>
      <c r="B95" s="206" t="s">
        <v>291</v>
      </c>
      <c r="C95" s="207" t="s">
        <v>6</v>
      </c>
      <c r="D95" s="208">
        <v>5</v>
      </c>
    </row>
    <row r="96" spans="1:4" ht="48" x14ac:dyDescent="0.2">
      <c r="A96" s="205" t="s">
        <v>292</v>
      </c>
      <c r="B96" s="206" t="s">
        <v>293</v>
      </c>
      <c r="C96" s="207" t="s">
        <v>2</v>
      </c>
      <c r="D96" s="208">
        <v>110</v>
      </c>
    </row>
    <row r="97" spans="1:6" ht="36" x14ac:dyDescent="0.2">
      <c r="A97" s="205" t="s">
        <v>294</v>
      </c>
      <c r="B97" s="206" t="s">
        <v>295</v>
      </c>
      <c r="C97" s="207" t="s">
        <v>2</v>
      </c>
      <c r="D97" s="208">
        <v>55</v>
      </c>
    </row>
    <row r="98" spans="1:6" ht="36" x14ac:dyDescent="0.2">
      <c r="A98" s="205" t="s">
        <v>296</v>
      </c>
      <c r="B98" s="206" t="s">
        <v>297</v>
      </c>
      <c r="C98" s="207" t="s">
        <v>6</v>
      </c>
      <c r="D98" s="208">
        <v>46</v>
      </c>
    </row>
    <row r="99" spans="1:6" ht="36" x14ac:dyDescent="0.2">
      <c r="A99" s="205" t="s">
        <v>298</v>
      </c>
      <c r="B99" s="206" t="s">
        <v>299</v>
      </c>
      <c r="C99" s="207" t="s">
        <v>6</v>
      </c>
      <c r="D99" s="208">
        <v>32</v>
      </c>
    </row>
    <row r="100" spans="1:6" ht="72" x14ac:dyDescent="0.2">
      <c r="A100" s="205" t="s">
        <v>282</v>
      </c>
      <c r="B100" s="206" t="s">
        <v>300</v>
      </c>
      <c r="C100" s="207" t="s">
        <v>6</v>
      </c>
      <c r="D100" s="208">
        <v>27</v>
      </c>
    </row>
    <row r="101" spans="1:6" ht="84" x14ac:dyDescent="0.2">
      <c r="A101" s="205" t="s">
        <v>282</v>
      </c>
      <c r="B101" s="206" t="s">
        <v>301</v>
      </c>
      <c r="C101" s="207" t="s">
        <v>302</v>
      </c>
      <c r="D101" s="208">
        <v>4</v>
      </c>
    </row>
    <row r="102" spans="1:6" ht="72" x14ac:dyDescent="0.2">
      <c r="A102" s="205" t="s">
        <v>282</v>
      </c>
      <c r="B102" s="206" t="s">
        <v>303</v>
      </c>
      <c r="C102" s="207" t="s">
        <v>302</v>
      </c>
      <c r="D102" s="208">
        <v>4</v>
      </c>
    </row>
    <row r="103" spans="1:6" ht="36" x14ac:dyDescent="0.2">
      <c r="A103" s="205" t="s">
        <v>304</v>
      </c>
      <c r="B103" s="206" t="s">
        <v>305</v>
      </c>
      <c r="C103" s="207" t="s">
        <v>2</v>
      </c>
      <c r="D103" s="208">
        <v>4</v>
      </c>
    </row>
    <row r="104" spans="1:6" ht="36" x14ac:dyDescent="0.2">
      <c r="A104" s="205" t="s">
        <v>306</v>
      </c>
      <c r="B104" s="206" t="s">
        <v>307</v>
      </c>
      <c r="C104" s="207" t="s">
        <v>2</v>
      </c>
      <c r="D104" s="208">
        <v>13</v>
      </c>
    </row>
    <row r="105" spans="1:6" ht="24" x14ac:dyDescent="0.2">
      <c r="A105" s="205" t="s">
        <v>308</v>
      </c>
      <c r="B105" s="206" t="s">
        <v>309</v>
      </c>
      <c r="C105" s="207" t="s">
        <v>310</v>
      </c>
      <c r="D105" s="208">
        <v>2</v>
      </c>
      <c r="F105" s="192"/>
    </row>
    <row r="106" spans="1:6" x14ac:dyDescent="0.2">
      <c r="A106" s="226"/>
      <c r="B106" s="226"/>
      <c r="C106" s="204"/>
      <c r="D106" s="207"/>
    </row>
    <row r="107" spans="1:6" x14ac:dyDescent="0.2">
      <c r="A107" s="226" t="s">
        <v>311</v>
      </c>
      <c r="B107" s="226" t="s">
        <v>312</v>
      </c>
      <c r="C107" s="204"/>
      <c r="D107" s="207"/>
    </row>
    <row r="108" spans="1:6" x14ac:dyDescent="0.2">
      <c r="A108" s="226"/>
      <c r="B108" s="226"/>
      <c r="C108" s="204"/>
      <c r="D108" s="207"/>
    </row>
    <row r="109" spans="1:6" ht="84" x14ac:dyDescent="0.2">
      <c r="A109" s="205" t="s">
        <v>282</v>
      </c>
      <c r="B109" s="206" t="s">
        <v>313</v>
      </c>
      <c r="C109" s="207" t="s">
        <v>6</v>
      </c>
      <c r="D109" s="208">
        <v>4</v>
      </c>
    </row>
    <row r="110" spans="1:6" ht="60" x14ac:dyDescent="0.2">
      <c r="A110" s="205" t="s">
        <v>282</v>
      </c>
      <c r="B110" s="206" t="s">
        <v>314</v>
      </c>
      <c r="C110" s="207" t="s">
        <v>6</v>
      </c>
      <c r="D110" s="208">
        <v>4</v>
      </c>
    </row>
    <row r="111" spans="1:6" ht="36" x14ac:dyDescent="0.2">
      <c r="A111" s="205" t="s">
        <v>315</v>
      </c>
      <c r="B111" s="206" t="s">
        <v>316</v>
      </c>
      <c r="C111" s="207" t="s">
        <v>2</v>
      </c>
      <c r="D111" s="208">
        <v>5</v>
      </c>
    </row>
    <row r="112" spans="1:6" ht="36" x14ac:dyDescent="0.2">
      <c r="A112" s="205" t="s">
        <v>317</v>
      </c>
      <c r="B112" s="206" t="s">
        <v>318</v>
      </c>
      <c r="C112" s="207" t="s">
        <v>2</v>
      </c>
      <c r="D112" s="208">
        <v>20</v>
      </c>
    </row>
    <row r="113" spans="1:6" ht="36" x14ac:dyDescent="0.2">
      <c r="A113" s="205" t="s">
        <v>319</v>
      </c>
      <c r="B113" s="206" t="s">
        <v>320</v>
      </c>
      <c r="C113" s="207" t="s">
        <v>6</v>
      </c>
      <c r="D113" s="208">
        <v>9</v>
      </c>
    </row>
    <row r="114" spans="1:6" ht="48" x14ac:dyDescent="0.2">
      <c r="A114" s="205" t="s">
        <v>282</v>
      </c>
      <c r="B114" s="206" t="s">
        <v>321</v>
      </c>
      <c r="C114" s="207" t="s">
        <v>6</v>
      </c>
      <c r="D114" s="208">
        <v>4</v>
      </c>
    </row>
    <row r="115" spans="1:6" ht="48" x14ac:dyDescent="0.2">
      <c r="A115" s="205" t="s">
        <v>322</v>
      </c>
      <c r="B115" s="206" t="s">
        <v>323</v>
      </c>
      <c r="C115" s="207" t="s">
        <v>2</v>
      </c>
      <c r="D115" s="208">
        <v>60</v>
      </c>
    </row>
    <row r="116" spans="1:6" ht="48" x14ac:dyDescent="0.2">
      <c r="A116" s="205" t="s">
        <v>324</v>
      </c>
      <c r="B116" s="206" t="s">
        <v>325</v>
      </c>
      <c r="C116" s="207" t="s">
        <v>2</v>
      </c>
      <c r="D116" s="208">
        <v>30</v>
      </c>
    </row>
    <row r="117" spans="1:6" ht="36" x14ac:dyDescent="0.2">
      <c r="A117" s="205" t="s">
        <v>326</v>
      </c>
      <c r="B117" s="206" t="s">
        <v>327</v>
      </c>
      <c r="C117" s="207" t="s">
        <v>6</v>
      </c>
      <c r="D117" s="208">
        <v>8</v>
      </c>
    </row>
    <row r="118" spans="1:6" ht="36" x14ac:dyDescent="0.2">
      <c r="A118" s="205" t="s">
        <v>328</v>
      </c>
      <c r="B118" s="206" t="s">
        <v>329</v>
      </c>
      <c r="C118" s="207" t="s">
        <v>6</v>
      </c>
      <c r="D118" s="208">
        <v>4</v>
      </c>
    </row>
    <row r="119" spans="1:6" ht="24" x14ac:dyDescent="0.2">
      <c r="A119" s="205" t="s">
        <v>308</v>
      </c>
      <c r="B119" s="206" t="s">
        <v>309</v>
      </c>
      <c r="C119" s="207" t="s">
        <v>310</v>
      </c>
      <c r="D119" s="208">
        <v>2</v>
      </c>
      <c r="F119" s="192"/>
    </row>
    <row r="120" spans="1:6" x14ac:dyDescent="0.2">
      <c r="A120" s="204"/>
      <c r="B120" s="204"/>
      <c r="C120" s="204"/>
      <c r="D120" s="207"/>
    </row>
    <row r="121" spans="1:6" x14ac:dyDescent="0.2">
      <c r="A121" s="226" t="s">
        <v>330</v>
      </c>
      <c r="B121" s="226" t="s">
        <v>331</v>
      </c>
      <c r="C121" s="204"/>
      <c r="D121" s="207"/>
    </row>
    <row r="122" spans="1:6" x14ac:dyDescent="0.2">
      <c r="A122" s="226"/>
      <c r="B122" s="226"/>
      <c r="C122" s="204"/>
      <c r="D122" s="207"/>
    </row>
    <row r="123" spans="1:6" ht="84" x14ac:dyDescent="0.2">
      <c r="A123" s="205" t="s">
        <v>282</v>
      </c>
      <c r="B123" s="206" t="s">
        <v>332</v>
      </c>
      <c r="C123" s="207" t="s">
        <v>302</v>
      </c>
      <c r="D123" s="208">
        <v>1</v>
      </c>
    </row>
    <row r="124" spans="1:6" ht="36" x14ac:dyDescent="0.2">
      <c r="A124" s="205" t="s">
        <v>282</v>
      </c>
      <c r="B124" s="206" t="s">
        <v>333</v>
      </c>
      <c r="C124" s="207" t="s">
        <v>6</v>
      </c>
      <c r="D124" s="208">
        <v>1</v>
      </c>
    </row>
    <row r="125" spans="1:6" ht="36" x14ac:dyDescent="0.2">
      <c r="A125" s="205" t="s">
        <v>282</v>
      </c>
      <c r="B125" s="206" t="s">
        <v>334</v>
      </c>
      <c r="C125" s="207" t="s">
        <v>6</v>
      </c>
      <c r="D125" s="208">
        <v>2</v>
      </c>
    </row>
    <row r="126" spans="1:6" ht="48" x14ac:dyDescent="0.2">
      <c r="A126" s="205" t="s">
        <v>282</v>
      </c>
      <c r="B126" s="206" t="s">
        <v>335</v>
      </c>
      <c r="C126" s="207" t="s">
        <v>6</v>
      </c>
      <c r="D126" s="208">
        <v>2</v>
      </c>
    </row>
    <row r="127" spans="1:6" ht="36" x14ac:dyDescent="0.2">
      <c r="A127" s="205" t="s">
        <v>336</v>
      </c>
      <c r="B127" s="206" t="s">
        <v>337</v>
      </c>
      <c r="C127" s="207" t="s">
        <v>2</v>
      </c>
      <c r="D127" s="208">
        <v>2</v>
      </c>
    </row>
    <row r="128" spans="1:6" ht="36" x14ac:dyDescent="0.2">
      <c r="A128" s="205" t="s">
        <v>338</v>
      </c>
      <c r="B128" s="206" t="s">
        <v>339</v>
      </c>
      <c r="C128" s="207" t="s">
        <v>2</v>
      </c>
      <c r="D128" s="208">
        <v>2</v>
      </c>
    </row>
    <row r="129" spans="1:4" ht="36" x14ac:dyDescent="0.2">
      <c r="A129" s="205" t="s">
        <v>340</v>
      </c>
      <c r="B129" s="206" t="s">
        <v>341</v>
      </c>
      <c r="C129" s="207" t="s">
        <v>6</v>
      </c>
      <c r="D129" s="208">
        <v>1</v>
      </c>
    </row>
    <row r="130" spans="1:4" ht="48" x14ac:dyDescent="0.2">
      <c r="A130" s="205" t="s">
        <v>342</v>
      </c>
      <c r="B130" s="206" t="s">
        <v>343</v>
      </c>
      <c r="C130" s="207" t="s">
        <v>2</v>
      </c>
      <c r="D130" s="208">
        <v>21</v>
      </c>
    </row>
    <row r="131" spans="1:4" ht="36" x14ac:dyDescent="0.2">
      <c r="A131" s="205" t="s">
        <v>344</v>
      </c>
      <c r="B131" s="206" t="s">
        <v>345</v>
      </c>
      <c r="C131" s="207" t="s">
        <v>2</v>
      </c>
      <c r="D131" s="208">
        <v>7</v>
      </c>
    </row>
    <row r="132" spans="1:4" ht="60" x14ac:dyDescent="0.2">
      <c r="A132" s="205" t="s">
        <v>282</v>
      </c>
      <c r="B132" s="206" t="s">
        <v>346</v>
      </c>
      <c r="C132" s="207" t="s">
        <v>6</v>
      </c>
      <c r="D132" s="208">
        <v>3</v>
      </c>
    </row>
    <row r="133" spans="1:4" ht="60" x14ac:dyDescent="0.2">
      <c r="A133" s="205" t="s">
        <v>282</v>
      </c>
      <c r="B133" s="206" t="s">
        <v>347</v>
      </c>
      <c r="C133" s="207" t="s">
        <v>2</v>
      </c>
      <c r="D133" s="208">
        <v>0.15000000000000002</v>
      </c>
    </row>
    <row r="134" spans="1:4" ht="36" x14ac:dyDescent="0.2">
      <c r="A134" s="205" t="s">
        <v>348</v>
      </c>
      <c r="B134" s="206" t="s">
        <v>349</v>
      </c>
      <c r="C134" s="207" t="s">
        <v>302</v>
      </c>
      <c r="D134" s="208">
        <v>1</v>
      </c>
    </row>
    <row r="135" spans="1:4" ht="48" x14ac:dyDescent="0.2">
      <c r="A135" s="205" t="s">
        <v>350</v>
      </c>
      <c r="B135" s="206" t="s">
        <v>351</v>
      </c>
      <c r="C135" s="207" t="s">
        <v>6</v>
      </c>
      <c r="D135" s="208">
        <v>1</v>
      </c>
    </row>
    <row r="136" spans="1:4" ht="48" x14ac:dyDescent="0.2">
      <c r="A136" s="205" t="s">
        <v>352</v>
      </c>
      <c r="B136" s="206" t="s">
        <v>353</v>
      </c>
      <c r="C136" s="207" t="s">
        <v>6</v>
      </c>
      <c r="D136" s="208">
        <v>2</v>
      </c>
    </row>
    <row r="137" spans="1:4" ht="48" x14ac:dyDescent="0.2">
      <c r="A137" s="205" t="s">
        <v>282</v>
      </c>
      <c r="B137" s="206" t="s">
        <v>354</v>
      </c>
      <c r="C137" s="207" t="s">
        <v>6</v>
      </c>
      <c r="D137" s="208">
        <v>1</v>
      </c>
    </row>
    <row r="138" spans="1:4" ht="36" x14ac:dyDescent="0.2">
      <c r="A138" s="205" t="s">
        <v>355</v>
      </c>
      <c r="B138" s="206" t="s">
        <v>356</v>
      </c>
      <c r="C138" s="207" t="s">
        <v>6</v>
      </c>
      <c r="D138" s="208">
        <v>1</v>
      </c>
    </row>
    <row r="139" spans="1:4" ht="24" x14ac:dyDescent="0.2">
      <c r="A139" s="205" t="s">
        <v>308</v>
      </c>
      <c r="B139" s="206" t="s">
        <v>357</v>
      </c>
      <c r="C139" s="207" t="s">
        <v>310</v>
      </c>
      <c r="D139" s="208">
        <v>1</v>
      </c>
    </row>
    <row r="140" spans="1:4" ht="24" x14ac:dyDescent="0.2">
      <c r="A140" s="205" t="s">
        <v>358</v>
      </c>
      <c r="B140" s="206" t="s">
        <v>359</v>
      </c>
      <c r="C140" s="207" t="s">
        <v>310</v>
      </c>
      <c r="D140" s="208">
        <v>1</v>
      </c>
    </row>
    <row r="141" spans="1:4" ht="96" x14ac:dyDescent="0.2">
      <c r="A141" s="205" t="s">
        <v>282</v>
      </c>
      <c r="B141" s="206" t="s">
        <v>360</v>
      </c>
      <c r="C141" s="207" t="s">
        <v>6</v>
      </c>
      <c r="D141" s="208">
        <v>1</v>
      </c>
    </row>
    <row r="142" spans="1:4" ht="48" x14ac:dyDescent="0.2">
      <c r="A142" s="205" t="s">
        <v>282</v>
      </c>
      <c r="B142" s="206" t="s">
        <v>361</v>
      </c>
      <c r="C142" s="207" t="s">
        <v>6</v>
      </c>
      <c r="D142" s="208">
        <v>1</v>
      </c>
    </row>
    <row r="143" spans="1:4" ht="36" x14ac:dyDescent="0.2">
      <c r="A143" s="205" t="s">
        <v>362</v>
      </c>
      <c r="B143" s="206" t="s">
        <v>363</v>
      </c>
      <c r="C143" s="207" t="s">
        <v>1</v>
      </c>
      <c r="D143" s="208">
        <v>0.3</v>
      </c>
    </row>
    <row r="144" spans="1:4" ht="36" x14ac:dyDescent="0.2">
      <c r="A144" s="205" t="s">
        <v>364</v>
      </c>
      <c r="B144" s="206" t="s">
        <v>365</v>
      </c>
      <c r="C144" s="207" t="s">
        <v>1</v>
      </c>
      <c r="D144" s="208">
        <v>0.3</v>
      </c>
    </row>
    <row r="145" spans="1:6" ht="48" x14ac:dyDescent="0.2">
      <c r="A145" s="205" t="s">
        <v>282</v>
      </c>
      <c r="B145" s="206" t="s">
        <v>366</v>
      </c>
      <c r="C145" s="207" t="s">
        <v>6</v>
      </c>
      <c r="D145" s="208">
        <v>1</v>
      </c>
      <c r="F145" s="192"/>
    </row>
    <row r="146" spans="1:6" x14ac:dyDescent="0.2">
      <c r="A146" s="204"/>
      <c r="B146" s="204"/>
      <c r="C146" s="204"/>
      <c r="D146" s="207"/>
    </row>
    <row r="147" spans="1:6" x14ac:dyDescent="0.2">
      <c r="A147" s="201"/>
      <c r="B147" s="201" t="s">
        <v>21</v>
      </c>
      <c r="C147" s="201"/>
      <c r="D147" s="201"/>
    </row>
    <row r="148" spans="1:6" x14ac:dyDescent="0.2">
      <c r="A148" s="203"/>
      <c r="B148" s="203"/>
      <c r="C148" s="203"/>
      <c r="D148" s="203"/>
    </row>
    <row r="149" spans="1:6" x14ac:dyDescent="0.2">
      <c r="A149" s="205" t="s">
        <v>168</v>
      </c>
      <c r="B149" s="207" t="s">
        <v>169</v>
      </c>
      <c r="C149" s="207" t="s">
        <v>0</v>
      </c>
      <c r="D149" s="208">
        <f>GENERADORES!I204</f>
        <v>75.599999999999994</v>
      </c>
    </row>
    <row r="150" spans="1:6" x14ac:dyDescent="0.2">
      <c r="A150" s="205" t="s">
        <v>253</v>
      </c>
      <c r="B150" s="207" t="s">
        <v>254</v>
      </c>
      <c r="C150" s="207" t="s">
        <v>0</v>
      </c>
      <c r="D150" s="208">
        <f>D149</f>
        <v>75.599999999999994</v>
      </c>
    </row>
    <row r="168" spans="2:4" x14ac:dyDescent="0.2">
      <c r="B168" s="3"/>
      <c r="D168" s="1"/>
    </row>
  </sheetData>
  <protectedRanges>
    <protectedRange sqref="A4 B2:D3" name="TITULOS_9_2_34_1_1"/>
    <protectedRange sqref="A6" name="TITULOS_1_8_1_34_1_1"/>
    <protectedRange sqref="B4 C4:D5" name="TITULOS_9_35_1_1"/>
  </protectedRanges>
  <mergeCells count="1">
    <mergeCell ref="B4:D6"/>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67"/>
  <sheetViews>
    <sheetView zoomScaleNormal="100" workbookViewId="0">
      <selection activeCell="E32" sqref="E32"/>
    </sheetView>
  </sheetViews>
  <sheetFormatPr baseColWidth="10" defaultRowHeight="12.75" x14ac:dyDescent="0.2"/>
  <cols>
    <col min="1" max="1" width="10.7109375" style="1" customWidth="1"/>
    <col min="2" max="2" width="73.42578125" style="1" customWidth="1"/>
    <col min="3" max="3" width="15.85546875" style="1" customWidth="1"/>
    <col min="4" max="4" width="13.7109375" style="2" customWidth="1"/>
    <col min="5" max="5" width="11.42578125" style="1"/>
    <col min="6" max="6" width="14.85546875" style="1" customWidth="1"/>
    <col min="7" max="253" width="11.42578125" style="1"/>
    <col min="254" max="255" width="3" style="1" customWidth="1"/>
    <col min="256" max="256" width="11.85546875" style="1" customWidth="1"/>
    <col min="257" max="257" width="73.42578125" style="1" customWidth="1"/>
    <col min="258" max="258" width="41.42578125" style="1" customWidth="1"/>
    <col min="259" max="259" width="15.85546875" style="1" customWidth="1"/>
    <col min="260" max="260" width="13.7109375" style="1" customWidth="1"/>
    <col min="261" max="261" width="11.42578125" style="1"/>
    <col min="262" max="262" width="55.7109375" style="1" customWidth="1"/>
    <col min="263" max="509" width="11.42578125" style="1"/>
    <col min="510" max="511" width="3" style="1" customWidth="1"/>
    <col min="512" max="512" width="11.85546875" style="1" customWidth="1"/>
    <col min="513" max="513" width="73.42578125" style="1" customWidth="1"/>
    <col min="514" max="514" width="41.42578125" style="1" customWidth="1"/>
    <col min="515" max="515" width="15.85546875" style="1" customWidth="1"/>
    <col min="516" max="516" width="13.7109375" style="1" customWidth="1"/>
    <col min="517" max="517" width="11.42578125" style="1"/>
    <col min="518" max="518" width="55.7109375" style="1" customWidth="1"/>
    <col min="519" max="765" width="11.42578125" style="1"/>
    <col min="766" max="767" width="3" style="1" customWidth="1"/>
    <col min="768" max="768" width="11.85546875" style="1" customWidth="1"/>
    <col min="769" max="769" width="73.42578125" style="1" customWidth="1"/>
    <col min="770" max="770" width="41.42578125" style="1" customWidth="1"/>
    <col min="771" max="771" width="15.85546875" style="1" customWidth="1"/>
    <col min="772" max="772" width="13.7109375" style="1" customWidth="1"/>
    <col min="773" max="773" width="11.42578125" style="1"/>
    <col min="774" max="774" width="55.7109375" style="1" customWidth="1"/>
    <col min="775" max="1021" width="11.42578125" style="1"/>
    <col min="1022" max="1023" width="3" style="1" customWidth="1"/>
    <col min="1024" max="1024" width="11.85546875" style="1" customWidth="1"/>
    <col min="1025" max="1025" width="73.42578125" style="1" customWidth="1"/>
    <col min="1026" max="1026" width="41.42578125" style="1" customWidth="1"/>
    <col min="1027" max="1027" width="15.85546875" style="1" customWidth="1"/>
    <col min="1028" max="1028" width="13.7109375" style="1" customWidth="1"/>
    <col min="1029" max="1029" width="11.42578125" style="1"/>
    <col min="1030" max="1030" width="55.7109375" style="1" customWidth="1"/>
    <col min="1031" max="1277" width="11.42578125" style="1"/>
    <col min="1278" max="1279" width="3" style="1" customWidth="1"/>
    <col min="1280" max="1280" width="11.85546875" style="1" customWidth="1"/>
    <col min="1281" max="1281" width="73.42578125" style="1" customWidth="1"/>
    <col min="1282" max="1282" width="41.42578125" style="1" customWidth="1"/>
    <col min="1283" max="1283" width="15.85546875" style="1" customWidth="1"/>
    <col min="1284" max="1284" width="13.7109375" style="1" customWidth="1"/>
    <col min="1285" max="1285" width="11.42578125" style="1"/>
    <col min="1286" max="1286" width="55.7109375" style="1" customWidth="1"/>
    <col min="1287" max="1533" width="11.42578125" style="1"/>
    <col min="1534" max="1535" width="3" style="1" customWidth="1"/>
    <col min="1536" max="1536" width="11.85546875" style="1" customWidth="1"/>
    <col min="1537" max="1537" width="73.42578125" style="1" customWidth="1"/>
    <col min="1538" max="1538" width="41.42578125" style="1" customWidth="1"/>
    <col min="1539" max="1539" width="15.85546875" style="1" customWidth="1"/>
    <col min="1540" max="1540" width="13.7109375" style="1" customWidth="1"/>
    <col min="1541" max="1541" width="11.42578125" style="1"/>
    <col min="1542" max="1542" width="55.7109375" style="1" customWidth="1"/>
    <col min="1543" max="1789" width="11.42578125" style="1"/>
    <col min="1790" max="1791" width="3" style="1" customWidth="1"/>
    <col min="1792" max="1792" width="11.85546875" style="1" customWidth="1"/>
    <col min="1793" max="1793" width="73.42578125" style="1" customWidth="1"/>
    <col min="1794" max="1794" width="41.42578125" style="1" customWidth="1"/>
    <col min="1795" max="1795" width="15.85546875" style="1" customWidth="1"/>
    <col min="1796" max="1796" width="13.7109375" style="1" customWidth="1"/>
    <col min="1797" max="1797" width="11.42578125" style="1"/>
    <col min="1798" max="1798" width="55.7109375" style="1" customWidth="1"/>
    <col min="1799" max="2045" width="11.42578125" style="1"/>
    <col min="2046" max="2047" width="3" style="1" customWidth="1"/>
    <col min="2048" max="2048" width="11.85546875" style="1" customWidth="1"/>
    <col min="2049" max="2049" width="73.42578125" style="1" customWidth="1"/>
    <col min="2050" max="2050" width="41.42578125" style="1" customWidth="1"/>
    <col min="2051" max="2051" width="15.85546875" style="1" customWidth="1"/>
    <col min="2052" max="2052" width="13.7109375" style="1" customWidth="1"/>
    <col min="2053" max="2053" width="11.42578125" style="1"/>
    <col min="2054" max="2054" width="55.7109375" style="1" customWidth="1"/>
    <col min="2055" max="2301" width="11.42578125" style="1"/>
    <col min="2302" max="2303" width="3" style="1" customWidth="1"/>
    <col min="2304" max="2304" width="11.85546875" style="1" customWidth="1"/>
    <col min="2305" max="2305" width="73.42578125" style="1" customWidth="1"/>
    <col min="2306" max="2306" width="41.42578125" style="1" customWidth="1"/>
    <col min="2307" max="2307" width="15.85546875" style="1" customWidth="1"/>
    <col min="2308" max="2308" width="13.7109375" style="1" customWidth="1"/>
    <col min="2309" max="2309" width="11.42578125" style="1"/>
    <col min="2310" max="2310" width="55.7109375" style="1" customWidth="1"/>
    <col min="2311" max="2557" width="11.42578125" style="1"/>
    <col min="2558" max="2559" width="3" style="1" customWidth="1"/>
    <col min="2560" max="2560" width="11.85546875" style="1" customWidth="1"/>
    <col min="2561" max="2561" width="73.42578125" style="1" customWidth="1"/>
    <col min="2562" max="2562" width="41.42578125" style="1" customWidth="1"/>
    <col min="2563" max="2563" width="15.85546875" style="1" customWidth="1"/>
    <col min="2564" max="2564" width="13.7109375" style="1" customWidth="1"/>
    <col min="2565" max="2565" width="11.42578125" style="1"/>
    <col min="2566" max="2566" width="55.7109375" style="1" customWidth="1"/>
    <col min="2567" max="2813" width="11.42578125" style="1"/>
    <col min="2814" max="2815" width="3" style="1" customWidth="1"/>
    <col min="2816" max="2816" width="11.85546875" style="1" customWidth="1"/>
    <col min="2817" max="2817" width="73.42578125" style="1" customWidth="1"/>
    <col min="2818" max="2818" width="41.42578125" style="1" customWidth="1"/>
    <col min="2819" max="2819" width="15.85546875" style="1" customWidth="1"/>
    <col min="2820" max="2820" width="13.7109375" style="1" customWidth="1"/>
    <col min="2821" max="2821" width="11.42578125" style="1"/>
    <col min="2822" max="2822" width="55.7109375" style="1" customWidth="1"/>
    <col min="2823" max="3069" width="11.42578125" style="1"/>
    <col min="3070" max="3071" width="3" style="1" customWidth="1"/>
    <col min="3072" max="3072" width="11.85546875" style="1" customWidth="1"/>
    <col min="3073" max="3073" width="73.42578125" style="1" customWidth="1"/>
    <col min="3074" max="3074" width="41.42578125" style="1" customWidth="1"/>
    <col min="3075" max="3075" width="15.85546875" style="1" customWidth="1"/>
    <col min="3076" max="3076" width="13.7109375" style="1" customWidth="1"/>
    <col min="3077" max="3077" width="11.42578125" style="1"/>
    <col min="3078" max="3078" width="55.7109375" style="1" customWidth="1"/>
    <col min="3079" max="3325" width="11.42578125" style="1"/>
    <col min="3326" max="3327" width="3" style="1" customWidth="1"/>
    <col min="3328" max="3328" width="11.85546875" style="1" customWidth="1"/>
    <col min="3329" max="3329" width="73.42578125" style="1" customWidth="1"/>
    <col min="3330" max="3330" width="41.42578125" style="1" customWidth="1"/>
    <col min="3331" max="3331" width="15.85546875" style="1" customWidth="1"/>
    <col min="3332" max="3332" width="13.7109375" style="1" customWidth="1"/>
    <col min="3333" max="3333" width="11.42578125" style="1"/>
    <col min="3334" max="3334" width="55.7109375" style="1" customWidth="1"/>
    <col min="3335" max="3581" width="11.42578125" style="1"/>
    <col min="3582" max="3583" width="3" style="1" customWidth="1"/>
    <col min="3584" max="3584" width="11.85546875" style="1" customWidth="1"/>
    <col min="3585" max="3585" width="73.42578125" style="1" customWidth="1"/>
    <col min="3586" max="3586" width="41.42578125" style="1" customWidth="1"/>
    <col min="3587" max="3587" width="15.85546875" style="1" customWidth="1"/>
    <col min="3588" max="3588" width="13.7109375" style="1" customWidth="1"/>
    <col min="3589" max="3589" width="11.42578125" style="1"/>
    <col min="3590" max="3590" width="55.7109375" style="1" customWidth="1"/>
    <col min="3591" max="3837" width="11.42578125" style="1"/>
    <col min="3838" max="3839" width="3" style="1" customWidth="1"/>
    <col min="3840" max="3840" width="11.85546875" style="1" customWidth="1"/>
    <col min="3841" max="3841" width="73.42578125" style="1" customWidth="1"/>
    <col min="3842" max="3842" width="41.42578125" style="1" customWidth="1"/>
    <col min="3843" max="3843" width="15.85546875" style="1" customWidth="1"/>
    <col min="3844" max="3844" width="13.7109375" style="1" customWidth="1"/>
    <col min="3845" max="3845" width="11.42578125" style="1"/>
    <col min="3846" max="3846" width="55.7109375" style="1" customWidth="1"/>
    <col min="3847" max="4093" width="11.42578125" style="1"/>
    <col min="4094" max="4095" width="3" style="1" customWidth="1"/>
    <col min="4096" max="4096" width="11.85546875" style="1" customWidth="1"/>
    <col min="4097" max="4097" width="73.42578125" style="1" customWidth="1"/>
    <col min="4098" max="4098" width="41.42578125" style="1" customWidth="1"/>
    <col min="4099" max="4099" width="15.85546875" style="1" customWidth="1"/>
    <col min="4100" max="4100" width="13.7109375" style="1" customWidth="1"/>
    <col min="4101" max="4101" width="11.42578125" style="1"/>
    <col min="4102" max="4102" width="55.7109375" style="1" customWidth="1"/>
    <col min="4103" max="4349" width="11.42578125" style="1"/>
    <col min="4350" max="4351" width="3" style="1" customWidth="1"/>
    <col min="4352" max="4352" width="11.85546875" style="1" customWidth="1"/>
    <col min="4353" max="4353" width="73.42578125" style="1" customWidth="1"/>
    <col min="4354" max="4354" width="41.42578125" style="1" customWidth="1"/>
    <col min="4355" max="4355" width="15.85546875" style="1" customWidth="1"/>
    <col min="4356" max="4356" width="13.7109375" style="1" customWidth="1"/>
    <col min="4357" max="4357" width="11.42578125" style="1"/>
    <col min="4358" max="4358" width="55.7109375" style="1" customWidth="1"/>
    <col min="4359" max="4605" width="11.42578125" style="1"/>
    <col min="4606" max="4607" width="3" style="1" customWidth="1"/>
    <col min="4608" max="4608" width="11.85546875" style="1" customWidth="1"/>
    <col min="4609" max="4609" width="73.42578125" style="1" customWidth="1"/>
    <col min="4610" max="4610" width="41.42578125" style="1" customWidth="1"/>
    <col min="4611" max="4611" width="15.85546875" style="1" customWidth="1"/>
    <col min="4612" max="4612" width="13.7109375" style="1" customWidth="1"/>
    <col min="4613" max="4613" width="11.42578125" style="1"/>
    <col min="4614" max="4614" width="55.7109375" style="1" customWidth="1"/>
    <col min="4615" max="4861" width="11.42578125" style="1"/>
    <col min="4862" max="4863" width="3" style="1" customWidth="1"/>
    <col min="4864" max="4864" width="11.85546875" style="1" customWidth="1"/>
    <col min="4865" max="4865" width="73.42578125" style="1" customWidth="1"/>
    <col min="4866" max="4866" width="41.42578125" style="1" customWidth="1"/>
    <col min="4867" max="4867" width="15.85546875" style="1" customWidth="1"/>
    <col min="4868" max="4868" width="13.7109375" style="1" customWidth="1"/>
    <col min="4869" max="4869" width="11.42578125" style="1"/>
    <col min="4870" max="4870" width="55.7109375" style="1" customWidth="1"/>
    <col min="4871" max="5117" width="11.42578125" style="1"/>
    <col min="5118" max="5119" width="3" style="1" customWidth="1"/>
    <col min="5120" max="5120" width="11.85546875" style="1" customWidth="1"/>
    <col min="5121" max="5121" width="73.42578125" style="1" customWidth="1"/>
    <col min="5122" max="5122" width="41.42578125" style="1" customWidth="1"/>
    <col min="5123" max="5123" width="15.85546875" style="1" customWidth="1"/>
    <col min="5124" max="5124" width="13.7109375" style="1" customWidth="1"/>
    <col min="5125" max="5125" width="11.42578125" style="1"/>
    <col min="5126" max="5126" width="55.7109375" style="1" customWidth="1"/>
    <col min="5127" max="5373" width="11.42578125" style="1"/>
    <col min="5374" max="5375" width="3" style="1" customWidth="1"/>
    <col min="5376" max="5376" width="11.85546875" style="1" customWidth="1"/>
    <col min="5377" max="5377" width="73.42578125" style="1" customWidth="1"/>
    <col min="5378" max="5378" width="41.42578125" style="1" customWidth="1"/>
    <col min="5379" max="5379" width="15.85546875" style="1" customWidth="1"/>
    <col min="5380" max="5380" width="13.7109375" style="1" customWidth="1"/>
    <col min="5381" max="5381" width="11.42578125" style="1"/>
    <col min="5382" max="5382" width="55.7109375" style="1" customWidth="1"/>
    <col min="5383" max="5629" width="11.42578125" style="1"/>
    <col min="5630" max="5631" width="3" style="1" customWidth="1"/>
    <col min="5632" max="5632" width="11.85546875" style="1" customWidth="1"/>
    <col min="5633" max="5633" width="73.42578125" style="1" customWidth="1"/>
    <col min="5634" max="5634" width="41.42578125" style="1" customWidth="1"/>
    <col min="5635" max="5635" width="15.85546875" style="1" customWidth="1"/>
    <col min="5636" max="5636" width="13.7109375" style="1" customWidth="1"/>
    <col min="5637" max="5637" width="11.42578125" style="1"/>
    <col min="5638" max="5638" width="55.7109375" style="1" customWidth="1"/>
    <col min="5639" max="5885" width="11.42578125" style="1"/>
    <col min="5886" max="5887" width="3" style="1" customWidth="1"/>
    <col min="5888" max="5888" width="11.85546875" style="1" customWidth="1"/>
    <col min="5889" max="5889" width="73.42578125" style="1" customWidth="1"/>
    <col min="5890" max="5890" width="41.42578125" style="1" customWidth="1"/>
    <col min="5891" max="5891" width="15.85546875" style="1" customWidth="1"/>
    <col min="5892" max="5892" width="13.7109375" style="1" customWidth="1"/>
    <col min="5893" max="5893" width="11.42578125" style="1"/>
    <col min="5894" max="5894" width="55.7109375" style="1" customWidth="1"/>
    <col min="5895" max="6141" width="11.42578125" style="1"/>
    <col min="6142" max="6143" width="3" style="1" customWidth="1"/>
    <col min="6144" max="6144" width="11.85546875" style="1" customWidth="1"/>
    <col min="6145" max="6145" width="73.42578125" style="1" customWidth="1"/>
    <col min="6146" max="6146" width="41.42578125" style="1" customWidth="1"/>
    <col min="6147" max="6147" width="15.85546875" style="1" customWidth="1"/>
    <col min="6148" max="6148" width="13.7109375" style="1" customWidth="1"/>
    <col min="6149" max="6149" width="11.42578125" style="1"/>
    <col min="6150" max="6150" width="55.7109375" style="1" customWidth="1"/>
    <col min="6151" max="6397" width="11.42578125" style="1"/>
    <col min="6398" max="6399" width="3" style="1" customWidth="1"/>
    <col min="6400" max="6400" width="11.85546875" style="1" customWidth="1"/>
    <col min="6401" max="6401" width="73.42578125" style="1" customWidth="1"/>
    <col min="6402" max="6402" width="41.42578125" style="1" customWidth="1"/>
    <col min="6403" max="6403" width="15.85546875" style="1" customWidth="1"/>
    <col min="6404" max="6404" width="13.7109375" style="1" customWidth="1"/>
    <col min="6405" max="6405" width="11.42578125" style="1"/>
    <col min="6406" max="6406" width="55.7109375" style="1" customWidth="1"/>
    <col min="6407" max="6653" width="11.42578125" style="1"/>
    <col min="6654" max="6655" width="3" style="1" customWidth="1"/>
    <col min="6656" max="6656" width="11.85546875" style="1" customWidth="1"/>
    <col min="6657" max="6657" width="73.42578125" style="1" customWidth="1"/>
    <col min="6658" max="6658" width="41.42578125" style="1" customWidth="1"/>
    <col min="6659" max="6659" width="15.85546875" style="1" customWidth="1"/>
    <col min="6660" max="6660" width="13.7109375" style="1" customWidth="1"/>
    <col min="6661" max="6661" width="11.42578125" style="1"/>
    <col min="6662" max="6662" width="55.7109375" style="1" customWidth="1"/>
    <col min="6663" max="6909" width="11.42578125" style="1"/>
    <col min="6910" max="6911" width="3" style="1" customWidth="1"/>
    <col min="6912" max="6912" width="11.85546875" style="1" customWidth="1"/>
    <col min="6913" max="6913" width="73.42578125" style="1" customWidth="1"/>
    <col min="6914" max="6914" width="41.42578125" style="1" customWidth="1"/>
    <col min="6915" max="6915" width="15.85546875" style="1" customWidth="1"/>
    <col min="6916" max="6916" width="13.7109375" style="1" customWidth="1"/>
    <col min="6917" max="6917" width="11.42578125" style="1"/>
    <col min="6918" max="6918" width="55.7109375" style="1" customWidth="1"/>
    <col min="6919" max="7165" width="11.42578125" style="1"/>
    <col min="7166" max="7167" width="3" style="1" customWidth="1"/>
    <col min="7168" max="7168" width="11.85546875" style="1" customWidth="1"/>
    <col min="7169" max="7169" width="73.42578125" style="1" customWidth="1"/>
    <col min="7170" max="7170" width="41.42578125" style="1" customWidth="1"/>
    <col min="7171" max="7171" width="15.85546875" style="1" customWidth="1"/>
    <col min="7172" max="7172" width="13.7109375" style="1" customWidth="1"/>
    <col min="7173" max="7173" width="11.42578125" style="1"/>
    <col min="7174" max="7174" width="55.7109375" style="1" customWidth="1"/>
    <col min="7175" max="7421" width="11.42578125" style="1"/>
    <col min="7422" max="7423" width="3" style="1" customWidth="1"/>
    <col min="7424" max="7424" width="11.85546875" style="1" customWidth="1"/>
    <col min="7425" max="7425" width="73.42578125" style="1" customWidth="1"/>
    <col min="7426" max="7426" width="41.42578125" style="1" customWidth="1"/>
    <col min="7427" max="7427" width="15.85546875" style="1" customWidth="1"/>
    <col min="7428" max="7428" width="13.7109375" style="1" customWidth="1"/>
    <col min="7429" max="7429" width="11.42578125" style="1"/>
    <col min="7430" max="7430" width="55.7109375" style="1" customWidth="1"/>
    <col min="7431" max="7677" width="11.42578125" style="1"/>
    <col min="7678" max="7679" width="3" style="1" customWidth="1"/>
    <col min="7680" max="7680" width="11.85546875" style="1" customWidth="1"/>
    <col min="7681" max="7681" width="73.42578125" style="1" customWidth="1"/>
    <col min="7682" max="7682" width="41.42578125" style="1" customWidth="1"/>
    <col min="7683" max="7683" width="15.85546875" style="1" customWidth="1"/>
    <col min="7684" max="7684" width="13.7109375" style="1" customWidth="1"/>
    <col min="7685" max="7685" width="11.42578125" style="1"/>
    <col min="7686" max="7686" width="55.7109375" style="1" customWidth="1"/>
    <col min="7687" max="7933" width="11.42578125" style="1"/>
    <col min="7934" max="7935" width="3" style="1" customWidth="1"/>
    <col min="7936" max="7936" width="11.85546875" style="1" customWidth="1"/>
    <col min="7937" max="7937" width="73.42578125" style="1" customWidth="1"/>
    <col min="7938" max="7938" width="41.42578125" style="1" customWidth="1"/>
    <col min="7939" max="7939" width="15.85546875" style="1" customWidth="1"/>
    <col min="7940" max="7940" width="13.7109375" style="1" customWidth="1"/>
    <col min="7941" max="7941" width="11.42578125" style="1"/>
    <col min="7942" max="7942" width="55.7109375" style="1" customWidth="1"/>
    <col min="7943" max="8189" width="11.42578125" style="1"/>
    <col min="8190" max="8191" width="3" style="1" customWidth="1"/>
    <col min="8192" max="8192" width="11.85546875" style="1" customWidth="1"/>
    <col min="8193" max="8193" width="73.42578125" style="1" customWidth="1"/>
    <col min="8194" max="8194" width="41.42578125" style="1" customWidth="1"/>
    <col min="8195" max="8195" width="15.85546875" style="1" customWidth="1"/>
    <col min="8196" max="8196" width="13.7109375" style="1" customWidth="1"/>
    <col min="8197" max="8197" width="11.42578125" style="1"/>
    <col min="8198" max="8198" width="55.7109375" style="1" customWidth="1"/>
    <col min="8199" max="8445" width="11.42578125" style="1"/>
    <col min="8446" max="8447" width="3" style="1" customWidth="1"/>
    <col min="8448" max="8448" width="11.85546875" style="1" customWidth="1"/>
    <col min="8449" max="8449" width="73.42578125" style="1" customWidth="1"/>
    <col min="8450" max="8450" width="41.42578125" style="1" customWidth="1"/>
    <col min="8451" max="8451" width="15.85546875" style="1" customWidth="1"/>
    <col min="8452" max="8452" width="13.7109375" style="1" customWidth="1"/>
    <col min="8453" max="8453" width="11.42578125" style="1"/>
    <col min="8454" max="8454" width="55.7109375" style="1" customWidth="1"/>
    <col min="8455" max="8701" width="11.42578125" style="1"/>
    <col min="8702" max="8703" width="3" style="1" customWidth="1"/>
    <col min="8704" max="8704" width="11.85546875" style="1" customWidth="1"/>
    <col min="8705" max="8705" width="73.42578125" style="1" customWidth="1"/>
    <col min="8706" max="8706" width="41.42578125" style="1" customWidth="1"/>
    <col min="8707" max="8707" width="15.85546875" style="1" customWidth="1"/>
    <col min="8708" max="8708" width="13.7109375" style="1" customWidth="1"/>
    <col min="8709" max="8709" width="11.42578125" style="1"/>
    <col min="8710" max="8710" width="55.7109375" style="1" customWidth="1"/>
    <col min="8711" max="8957" width="11.42578125" style="1"/>
    <col min="8958" max="8959" width="3" style="1" customWidth="1"/>
    <col min="8960" max="8960" width="11.85546875" style="1" customWidth="1"/>
    <col min="8961" max="8961" width="73.42578125" style="1" customWidth="1"/>
    <col min="8962" max="8962" width="41.42578125" style="1" customWidth="1"/>
    <col min="8963" max="8963" width="15.85546875" style="1" customWidth="1"/>
    <col min="8964" max="8964" width="13.7109375" style="1" customWidth="1"/>
    <col min="8965" max="8965" width="11.42578125" style="1"/>
    <col min="8966" max="8966" width="55.7109375" style="1" customWidth="1"/>
    <col min="8967" max="9213" width="11.42578125" style="1"/>
    <col min="9214" max="9215" width="3" style="1" customWidth="1"/>
    <col min="9216" max="9216" width="11.85546875" style="1" customWidth="1"/>
    <col min="9217" max="9217" width="73.42578125" style="1" customWidth="1"/>
    <col min="9218" max="9218" width="41.42578125" style="1" customWidth="1"/>
    <col min="9219" max="9219" width="15.85546875" style="1" customWidth="1"/>
    <col min="9220" max="9220" width="13.7109375" style="1" customWidth="1"/>
    <col min="9221" max="9221" width="11.42578125" style="1"/>
    <col min="9222" max="9222" width="55.7109375" style="1" customWidth="1"/>
    <col min="9223" max="9469" width="11.42578125" style="1"/>
    <col min="9470" max="9471" width="3" style="1" customWidth="1"/>
    <col min="9472" max="9472" width="11.85546875" style="1" customWidth="1"/>
    <col min="9473" max="9473" width="73.42578125" style="1" customWidth="1"/>
    <col min="9474" max="9474" width="41.42578125" style="1" customWidth="1"/>
    <col min="9475" max="9475" width="15.85546875" style="1" customWidth="1"/>
    <col min="9476" max="9476" width="13.7109375" style="1" customWidth="1"/>
    <col min="9477" max="9477" width="11.42578125" style="1"/>
    <col min="9478" max="9478" width="55.7109375" style="1" customWidth="1"/>
    <col min="9479" max="9725" width="11.42578125" style="1"/>
    <col min="9726" max="9727" width="3" style="1" customWidth="1"/>
    <col min="9728" max="9728" width="11.85546875" style="1" customWidth="1"/>
    <col min="9729" max="9729" width="73.42578125" style="1" customWidth="1"/>
    <col min="9730" max="9730" width="41.42578125" style="1" customWidth="1"/>
    <col min="9731" max="9731" width="15.85546875" style="1" customWidth="1"/>
    <col min="9732" max="9732" width="13.7109375" style="1" customWidth="1"/>
    <col min="9733" max="9733" width="11.42578125" style="1"/>
    <col min="9734" max="9734" width="55.7109375" style="1" customWidth="1"/>
    <col min="9735" max="9981" width="11.42578125" style="1"/>
    <col min="9982" max="9983" width="3" style="1" customWidth="1"/>
    <col min="9984" max="9984" width="11.85546875" style="1" customWidth="1"/>
    <col min="9985" max="9985" width="73.42578125" style="1" customWidth="1"/>
    <col min="9986" max="9986" width="41.42578125" style="1" customWidth="1"/>
    <col min="9987" max="9987" width="15.85546875" style="1" customWidth="1"/>
    <col min="9988" max="9988" width="13.7109375" style="1" customWidth="1"/>
    <col min="9989" max="9989" width="11.42578125" style="1"/>
    <col min="9990" max="9990" width="55.7109375" style="1" customWidth="1"/>
    <col min="9991" max="10237" width="11.42578125" style="1"/>
    <col min="10238" max="10239" width="3" style="1" customWidth="1"/>
    <col min="10240" max="10240" width="11.85546875" style="1" customWidth="1"/>
    <col min="10241" max="10241" width="73.42578125" style="1" customWidth="1"/>
    <col min="10242" max="10242" width="41.42578125" style="1" customWidth="1"/>
    <col min="10243" max="10243" width="15.85546875" style="1" customWidth="1"/>
    <col min="10244" max="10244" width="13.7109375" style="1" customWidth="1"/>
    <col min="10245" max="10245" width="11.42578125" style="1"/>
    <col min="10246" max="10246" width="55.7109375" style="1" customWidth="1"/>
    <col min="10247" max="10493" width="11.42578125" style="1"/>
    <col min="10494" max="10495" width="3" style="1" customWidth="1"/>
    <col min="10496" max="10496" width="11.85546875" style="1" customWidth="1"/>
    <col min="10497" max="10497" width="73.42578125" style="1" customWidth="1"/>
    <col min="10498" max="10498" width="41.42578125" style="1" customWidth="1"/>
    <col min="10499" max="10499" width="15.85546875" style="1" customWidth="1"/>
    <col min="10500" max="10500" width="13.7109375" style="1" customWidth="1"/>
    <col min="10501" max="10501" width="11.42578125" style="1"/>
    <col min="10502" max="10502" width="55.7109375" style="1" customWidth="1"/>
    <col min="10503" max="10749" width="11.42578125" style="1"/>
    <col min="10750" max="10751" width="3" style="1" customWidth="1"/>
    <col min="10752" max="10752" width="11.85546875" style="1" customWidth="1"/>
    <col min="10753" max="10753" width="73.42578125" style="1" customWidth="1"/>
    <col min="10754" max="10754" width="41.42578125" style="1" customWidth="1"/>
    <col min="10755" max="10755" width="15.85546875" style="1" customWidth="1"/>
    <col min="10756" max="10756" width="13.7109375" style="1" customWidth="1"/>
    <col min="10757" max="10757" width="11.42578125" style="1"/>
    <col min="10758" max="10758" width="55.7109375" style="1" customWidth="1"/>
    <col min="10759" max="11005" width="11.42578125" style="1"/>
    <col min="11006" max="11007" width="3" style="1" customWidth="1"/>
    <col min="11008" max="11008" width="11.85546875" style="1" customWidth="1"/>
    <col min="11009" max="11009" width="73.42578125" style="1" customWidth="1"/>
    <col min="11010" max="11010" width="41.42578125" style="1" customWidth="1"/>
    <col min="11011" max="11011" width="15.85546875" style="1" customWidth="1"/>
    <col min="11012" max="11012" width="13.7109375" style="1" customWidth="1"/>
    <col min="11013" max="11013" width="11.42578125" style="1"/>
    <col min="11014" max="11014" width="55.7109375" style="1" customWidth="1"/>
    <col min="11015" max="11261" width="11.42578125" style="1"/>
    <col min="11262" max="11263" width="3" style="1" customWidth="1"/>
    <col min="11264" max="11264" width="11.85546875" style="1" customWidth="1"/>
    <col min="11265" max="11265" width="73.42578125" style="1" customWidth="1"/>
    <col min="11266" max="11266" width="41.42578125" style="1" customWidth="1"/>
    <col min="11267" max="11267" width="15.85546875" style="1" customWidth="1"/>
    <col min="11268" max="11268" width="13.7109375" style="1" customWidth="1"/>
    <col min="11269" max="11269" width="11.42578125" style="1"/>
    <col min="11270" max="11270" width="55.7109375" style="1" customWidth="1"/>
    <col min="11271" max="11517" width="11.42578125" style="1"/>
    <col min="11518" max="11519" width="3" style="1" customWidth="1"/>
    <col min="11520" max="11520" width="11.85546875" style="1" customWidth="1"/>
    <col min="11521" max="11521" width="73.42578125" style="1" customWidth="1"/>
    <col min="11522" max="11522" width="41.42578125" style="1" customWidth="1"/>
    <col min="11523" max="11523" width="15.85546875" style="1" customWidth="1"/>
    <col min="11524" max="11524" width="13.7109375" style="1" customWidth="1"/>
    <col min="11525" max="11525" width="11.42578125" style="1"/>
    <col min="11526" max="11526" width="55.7109375" style="1" customWidth="1"/>
    <col min="11527" max="11773" width="11.42578125" style="1"/>
    <col min="11774" max="11775" width="3" style="1" customWidth="1"/>
    <col min="11776" max="11776" width="11.85546875" style="1" customWidth="1"/>
    <col min="11777" max="11777" width="73.42578125" style="1" customWidth="1"/>
    <col min="11778" max="11778" width="41.42578125" style="1" customWidth="1"/>
    <col min="11779" max="11779" width="15.85546875" style="1" customWidth="1"/>
    <col min="11780" max="11780" width="13.7109375" style="1" customWidth="1"/>
    <col min="11781" max="11781" width="11.42578125" style="1"/>
    <col min="11782" max="11782" width="55.7109375" style="1" customWidth="1"/>
    <col min="11783" max="12029" width="11.42578125" style="1"/>
    <col min="12030" max="12031" width="3" style="1" customWidth="1"/>
    <col min="12032" max="12032" width="11.85546875" style="1" customWidth="1"/>
    <col min="12033" max="12033" width="73.42578125" style="1" customWidth="1"/>
    <col min="12034" max="12034" width="41.42578125" style="1" customWidth="1"/>
    <col min="12035" max="12035" width="15.85546875" style="1" customWidth="1"/>
    <col min="12036" max="12036" width="13.7109375" style="1" customWidth="1"/>
    <col min="12037" max="12037" width="11.42578125" style="1"/>
    <col min="12038" max="12038" width="55.7109375" style="1" customWidth="1"/>
    <col min="12039" max="12285" width="11.42578125" style="1"/>
    <col min="12286" max="12287" width="3" style="1" customWidth="1"/>
    <col min="12288" max="12288" width="11.85546875" style="1" customWidth="1"/>
    <col min="12289" max="12289" width="73.42578125" style="1" customWidth="1"/>
    <col min="12290" max="12290" width="41.42578125" style="1" customWidth="1"/>
    <col min="12291" max="12291" width="15.85546875" style="1" customWidth="1"/>
    <col min="12292" max="12292" width="13.7109375" style="1" customWidth="1"/>
    <col min="12293" max="12293" width="11.42578125" style="1"/>
    <col min="12294" max="12294" width="55.7109375" style="1" customWidth="1"/>
    <col min="12295" max="12541" width="11.42578125" style="1"/>
    <col min="12542" max="12543" width="3" style="1" customWidth="1"/>
    <col min="12544" max="12544" width="11.85546875" style="1" customWidth="1"/>
    <col min="12545" max="12545" width="73.42578125" style="1" customWidth="1"/>
    <col min="12546" max="12546" width="41.42578125" style="1" customWidth="1"/>
    <col min="12547" max="12547" width="15.85546875" style="1" customWidth="1"/>
    <col min="12548" max="12548" width="13.7109375" style="1" customWidth="1"/>
    <col min="12549" max="12549" width="11.42578125" style="1"/>
    <col min="12550" max="12550" width="55.7109375" style="1" customWidth="1"/>
    <col min="12551" max="12797" width="11.42578125" style="1"/>
    <col min="12798" max="12799" width="3" style="1" customWidth="1"/>
    <col min="12800" max="12800" width="11.85546875" style="1" customWidth="1"/>
    <col min="12801" max="12801" width="73.42578125" style="1" customWidth="1"/>
    <col min="12802" max="12802" width="41.42578125" style="1" customWidth="1"/>
    <col min="12803" max="12803" width="15.85546875" style="1" customWidth="1"/>
    <col min="12804" max="12804" width="13.7109375" style="1" customWidth="1"/>
    <col min="12805" max="12805" width="11.42578125" style="1"/>
    <col min="12806" max="12806" width="55.7109375" style="1" customWidth="1"/>
    <col min="12807" max="13053" width="11.42578125" style="1"/>
    <col min="13054" max="13055" width="3" style="1" customWidth="1"/>
    <col min="13056" max="13056" width="11.85546875" style="1" customWidth="1"/>
    <col min="13057" max="13057" width="73.42578125" style="1" customWidth="1"/>
    <col min="13058" max="13058" width="41.42578125" style="1" customWidth="1"/>
    <col min="13059" max="13059" width="15.85546875" style="1" customWidth="1"/>
    <col min="13060" max="13060" width="13.7109375" style="1" customWidth="1"/>
    <col min="13061" max="13061" width="11.42578125" style="1"/>
    <col min="13062" max="13062" width="55.7109375" style="1" customWidth="1"/>
    <col min="13063" max="13309" width="11.42578125" style="1"/>
    <col min="13310" max="13311" width="3" style="1" customWidth="1"/>
    <col min="13312" max="13312" width="11.85546875" style="1" customWidth="1"/>
    <col min="13313" max="13313" width="73.42578125" style="1" customWidth="1"/>
    <col min="13314" max="13314" width="41.42578125" style="1" customWidth="1"/>
    <col min="13315" max="13315" width="15.85546875" style="1" customWidth="1"/>
    <col min="13316" max="13316" width="13.7109375" style="1" customWidth="1"/>
    <col min="13317" max="13317" width="11.42578125" style="1"/>
    <col min="13318" max="13318" width="55.7109375" style="1" customWidth="1"/>
    <col min="13319" max="13565" width="11.42578125" style="1"/>
    <col min="13566" max="13567" width="3" style="1" customWidth="1"/>
    <col min="13568" max="13568" width="11.85546875" style="1" customWidth="1"/>
    <col min="13569" max="13569" width="73.42578125" style="1" customWidth="1"/>
    <col min="13570" max="13570" width="41.42578125" style="1" customWidth="1"/>
    <col min="13571" max="13571" width="15.85546875" style="1" customWidth="1"/>
    <col min="13572" max="13572" width="13.7109375" style="1" customWidth="1"/>
    <col min="13573" max="13573" width="11.42578125" style="1"/>
    <col min="13574" max="13574" width="55.7109375" style="1" customWidth="1"/>
    <col min="13575" max="13821" width="11.42578125" style="1"/>
    <col min="13822" max="13823" width="3" style="1" customWidth="1"/>
    <col min="13824" max="13824" width="11.85546875" style="1" customWidth="1"/>
    <col min="13825" max="13825" width="73.42578125" style="1" customWidth="1"/>
    <col min="13826" max="13826" width="41.42578125" style="1" customWidth="1"/>
    <col min="13827" max="13827" width="15.85546875" style="1" customWidth="1"/>
    <col min="13828" max="13828" width="13.7109375" style="1" customWidth="1"/>
    <col min="13829" max="13829" width="11.42578125" style="1"/>
    <col min="13830" max="13830" width="55.7109375" style="1" customWidth="1"/>
    <col min="13831" max="14077" width="11.42578125" style="1"/>
    <col min="14078" max="14079" width="3" style="1" customWidth="1"/>
    <col min="14080" max="14080" width="11.85546875" style="1" customWidth="1"/>
    <col min="14081" max="14081" width="73.42578125" style="1" customWidth="1"/>
    <col min="14082" max="14082" width="41.42578125" style="1" customWidth="1"/>
    <col min="14083" max="14083" width="15.85546875" style="1" customWidth="1"/>
    <col min="14084" max="14084" width="13.7109375" style="1" customWidth="1"/>
    <col min="14085" max="14085" width="11.42578125" style="1"/>
    <col min="14086" max="14086" width="55.7109375" style="1" customWidth="1"/>
    <col min="14087" max="14333" width="11.42578125" style="1"/>
    <col min="14334" max="14335" width="3" style="1" customWidth="1"/>
    <col min="14336" max="14336" width="11.85546875" style="1" customWidth="1"/>
    <col min="14337" max="14337" width="73.42578125" style="1" customWidth="1"/>
    <col min="14338" max="14338" width="41.42578125" style="1" customWidth="1"/>
    <col min="14339" max="14339" width="15.85546875" style="1" customWidth="1"/>
    <col min="14340" max="14340" width="13.7109375" style="1" customWidth="1"/>
    <col min="14341" max="14341" width="11.42578125" style="1"/>
    <col min="14342" max="14342" width="55.7109375" style="1" customWidth="1"/>
    <col min="14343" max="14589" width="11.42578125" style="1"/>
    <col min="14590" max="14591" width="3" style="1" customWidth="1"/>
    <col min="14592" max="14592" width="11.85546875" style="1" customWidth="1"/>
    <col min="14593" max="14593" width="73.42578125" style="1" customWidth="1"/>
    <col min="14594" max="14594" width="41.42578125" style="1" customWidth="1"/>
    <col min="14595" max="14595" width="15.85546875" style="1" customWidth="1"/>
    <col min="14596" max="14596" width="13.7109375" style="1" customWidth="1"/>
    <col min="14597" max="14597" width="11.42578125" style="1"/>
    <col min="14598" max="14598" width="55.7109375" style="1" customWidth="1"/>
    <col min="14599" max="14845" width="11.42578125" style="1"/>
    <col min="14846" max="14847" width="3" style="1" customWidth="1"/>
    <col min="14848" max="14848" width="11.85546875" style="1" customWidth="1"/>
    <col min="14849" max="14849" width="73.42578125" style="1" customWidth="1"/>
    <col min="14850" max="14850" width="41.42578125" style="1" customWidth="1"/>
    <col min="14851" max="14851" width="15.85546875" style="1" customWidth="1"/>
    <col min="14852" max="14852" width="13.7109375" style="1" customWidth="1"/>
    <col min="14853" max="14853" width="11.42578125" style="1"/>
    <col min="14854" max="14854" width="55.7109375" style="1" customWidth="1"/>
    <col min="14855" max="15101" width="11.42578125" style="1"/>
    <col min="15102" max="15103" width="3" style="1" customWidth="1"/>
    <col min="15104" max="15104" width="11.85546875" style="1" customWidth="1"/>
    <col min="15105" max="15105" width="73.42578125" style="1" customWidth="1"/>
    <col min="15106" max="15106" width="41.42578125" style="1" customWidth="1"/>
    <col min="15107" max="15107" width="15.85546875" style="1" customWidth="1"/>
    <col min="15108" max="15108" width="13.7109375" style="1" customWidth="1"/>
    <col min="15109" max="15109" width="11.42578125" style="1"/>
    <col min="15110" max="15110" width="55.7109375" style="1" customWidth="1"/>
    <col min="15111" max="15357" width="11.42578125" style="1"/>
    <col min="15358" max="15359" width="3" style="1" customWidth="1"/>
    <col min="15360" max="15360" width="11.85546875" style="1" customWidth="1"/>
    <col min="15361" max="15361" width="73.42578125" style="1" customWidth="1"/>
    <col min="15362" max="15362" width="41.42578125" style="1" customWidth="1"/>
    <col min="15363" max="15363" width="15.85546875" style="1" customWidth="1"/>
    <col min="15364" max="15364" width="13.7109375" style="1" customWidth="1"/>
    <col min="15365" max="15365" width="11.42578125" style="1"/>
    <col min="15366" max="15366" width="55.7109375" style="1" customWidth="1"/>
    <col min="15367" max="15613" width="11.42578125" style="1"/>
    <col min="15614" max="15615" width="3" style="1" customWidth="1"/>
    <col min="15616" max="15616" width="11.85546875" style="1" customWidth="1"/>
    <col min="15617" max="15617" width="73.42578125" style="1" customWidth="1"/>
    <col min="15618" max="15618" width="41.42578125" style="1" customWidth="1"/>
    <col min="15619" max="15619" width="15.85546875" style="1" customWidth="1"/>
    <col min="15620" max="15620" width="13.7109375" style="1" customWidth="1"/>
    <col min="15621" max="15621" width="11.42578125" style="1"/>
    <col min="15622" max="15622" width="55.7109375" style="1" customWidth="1"/>
    <col min="15623" max="15869" width="11.42578125" style="1"/>
    <col min="15870" max="15871" width="3" style="1" customWidth="1"/>
    <col min="15872" max="15872" width="11.85546875" style="1" customWidth="1"/>
    <col min="15873" max="15873" width="73.42578125" style="1" customWidth="1"/>
    <col min="15874" max="15874" width="41.42578125" style="1" customWidth="1"/>
    <col min="15875" max="15875" width="15.85546875" style="1" customWidth="1"/>
    <col min="15876" max="15876" width="13.7109375" style="1" customWidth="1"/>
    <col min="15877" max="15877" width="11.42578125" style="1"/>
    <col min="15878" max="15878" width="55.7109375" style="1" customWidth="1"/>
    <col min="15879" max="16125" width="11.42578125" style="1"/>
    <col min="16126" max="16127" width="3" style="1" customWidth="1"/>
    <col min="16128" max="16128" width="11.85546875" style="1" customWidth="1"/>
    <col min="16129" max="16129" width="73.42578125" style="1" customWidth="1"/>
    <col min="16130" max="16130" width="41.42578125" style="1" customWidth="1"/>
    <col min="16131" max="16131" width="15.85546875" style="1" customWidth="1"/>
    <col min="16132" max="16132" width="13.7109375" style="1" customWidth="1"/>
    <col min="16133" max="16133" width="11.42578125" style="1"/>
    <col min="16134" max="16134" width="55.7109375" style="1" customWidth="1"/>
    <col min="16135" max="16384" width="11.42578125" style="1"/>
  </cols>
  <sheetData>
    <row r="2" spans="1:6" x14ac:dyDescent="0.2">
      <c r="B2" s="175" t="s">
        <v>224</v>
      </c>
      <c r="C2" s="175"/>
      <c r="D2" s="175"/>
      <c r="E2" s="175"/>
    </row>
    <row r="3" spans="1:6" x14ac:dyDescent="0.2">
      <c r="B3" s="176" t="s">
        <v>225</v>
      </c>
      <c r="C3" s="176"/>
      <c r="D3" s="176"/>
      <c r="E3" s="176"/>
    </row>
    <row r="4" spans="1:6" ht="12.75" customHeight="1" x14ac:dyDescent="0.2">
      <c r="A4" s="177" t="s">
        <v>226</v>
      </c>
      <c r="B4" s="233"/>
      <c r="C4" s="233"/>
      <c r="D4" s="233"/>
      <c r="E4" s="233"/>
      <c r="F4" s="233"/>
    </row>
    <row r="5" spans="1:6" x14ac:dyDescent="0.2">
      <c r="A5" s="178"/>
      <c r="B5" s="233"/>
      <c r="C5" s="233"/>
      <c r="D5" s="233"/>
      <c r="E5" s="233"/>
      <c r="F5" s="233"/>
    </row>
    <row r="6" spans="1:6" x14ac:dyDescent="0.2">
      <c r="A6" s="177"/>
      <c r="B6" s="233"/>
      <c r="C6" s="233"/>
      <c r="D6" s="233"/>
      <c r="E6" s="233"/>
      <c r="F6" s="233"/>
    </row>
    <row r="7" spans="1:6" x14ac:dyDescent="0.2">
      <c r="B7" s="179"/>
      <c r="C7" s="179"/>
      <c r="D7" s="179"/>
    </row>
    <row r="8" spans="1:6" x14ac:dyDescent="0.2">
      <c r="B8" s="78" t="s">
        <v>232</v>
      </c>
    </row>
    <row r="10" spans="1:6" x14ac:dyDescent="0.2">
      <c r="A10" s="181" t="s">
        <v>227</v>
      </c>
      <c r="B10" s="181" t="s">
        <v>228</v>
      </c>
      <c r="C10" s="181" t="s">
        <v>229</v>
      </c>
      <c r="D10" s="181" t="s">
        <v>4</v>
      </c>
      <c r="E10" s="180" t="s">
        <v>230</v>
      </c>
      <c r="F10" s="180" t="s">
        <v>231</v>
      </c>
    </row>
    <row r="12" spans="1:6" x14ac:dyDescent="0.2">
      <c r="A12" s="201"/>
      <c r="B12" s="201" t="s">
        <v>74</v>
      </c>
      <c r="C12" s="201"/>
      <c r="D12" s="201"/>
      <c r="E12" s="202"/>
      <c r="F12" s="202"/>
    </row>
    <row r="13" spans="1:6" x14ac:dyDescent="0.2">
      <c r="A13" s="203"/>
      <c r="B13" s="203"/>
      <c r="C13" s="203"/>
      <c r="D13" s="203"/>
      <c r="E13" s="204"/>
      <c r="F13" s="204"/>
    </row>
    <row r="14" spans="1:6" ht="24" x14ac:dyDescent="0.2">
      <c r="A14" s="205" t="s">
        <v>100</v>
      </c>
      <c r="B14" s="206" t="s">
        <v>151</v>
      </c>
      <c r="C14" s="207" t="s">
        <v>0</v>
      </c>
      <c r="D14" s="208">
        <f>+GENERADORES!I15</f>
        <v>75.599999999999994</v>
      </c>
      <c r="E14" s="209">
        <v>9.4600000000000009</v>
      </c>
      <c r="F14" s="210">
        <f t="shared" ref="F14:F16" si="0">E14*D14</f>
        <v>715.17600000000004</v>
      </c>
    </row>
    <row r="15" spans="1:6" ht="36" x14ac:dyDescent="0.2">
      <c r="A15" s="205" t="s">
        <v>102</v>
      </c>
      <c r="B15" s="206" t="s">
        <v>101</v>
      </c>
      <c r="C15" s="207" t="s">
        <v>1</v>
      </c>
      <c r="D15" s="208">
        <f>GENERADORES!I22</f>
        <v>69.17</v>
      </c>
      <c r="E15" s="209">
        <v>53.31</v>
      </c>
      <c r="F15" s="210">
        <f t="shared" si="0"/>
        <v>3687.4527000000003</v>
      </c>
    </row>
    <row r="16" spans="1:6" ht="48" x14ac:dyDescent="0.2">
      <c r="A16" s="205" t="s">
        <v>243</v>
      </c>
      <c r="B16" s="206" t="s">
        <v>244</v>
      </c>
      <c r="C16" s="207" t="s">
        <v>1</v>
      </c>
      <c r="D16" s="208">
        <f>GENERADORES!I38</f>
        <v>52.666000000000004</v>
      </c>
      <c r="E16" s="209">
        <v>401.87</v>
      </c>
      <c r="F16" s="210">
        <f t="shared" si="0"/>
        <v>21164.885420000002</v>
      </c>
    </row>
    <row r="17" spans="1:6" x14ac:dyDescent="0.2">
      <c r="A17" s="211"/>
      <c r="B17" s="211"/>
      <c r="C17" s="212"/>
      <c r="D17" s="208"/>
      <c r="E17" s="207"/>
      <c r="F17" s="204"/>
    </row>
    <row r="18" spans="1:6" x14ac:dyDescent="0.2">
      <c r="A18" s="201"/>
      <c r="B18" s="201" t="s">
        <v>75</v>
      </c>
      <c r="C18" s="201"/>
      <c r="D18" s="201"/>
      <c r="E18" s="202"/>
      <c r="F18" s="202"/>
    </row>
    <row r="19" spans="1:6" x14ac:dyDescent="0.2">
      <c r="A19" s="203"/>
      <c r="B19" s="203"/>
      <c r="C19" s="203"/>
      <c r="D19" s="203"/>
      <c r="E19" s="204"/>
      <c r="F19" s="204"/>
    </row>
    <row r="20" spans="1:6" x14ac:dyDescent="0.2">
      <c r="A20" s="205" t="s">
        <v>234</v>
      </c>
      <c r="B20" s="205" t="s">
        <v>235</v>
      </c>
      <c r="C20" s="205" t="s">
        <v>1</v>
      </c>
      <c r="D20" s="208">
        <f>+GENERADORES!I45</f>
        <v>89.921000000000006</v>
      </c>
      <c r="E20" s="209">
        <v>81.16</v>
      </c>
      <c r="F20" s="210">
        <f t="shared" ref="F20:F24" si="1">E20*D20</f>
        <v>7297.9883600000003</v>
      </c>
    </row>
    <row r="21" spans="1:6" x14ac:dyDescent="0.2">
      <c r="A21" s="205" t="s">
        <v>152</v>
      </c>
      <c r="B21" s="207" t="s">
        <v>153</v>
      </c>
      <c r="C21" s="207" t="s">
        <v>1</v>
      </c>
      <c r="D21" s="208">
        <f>+GENERADORES!I49</f>
        <v>89.921000000000006</v>
      </c>
      <c r="E21" s="209">
        <v>15.85</v>
      </c>
      <c r="F21" s="210">
        <f t="shared" si="1"/>
        <v>1425.24785</v>
      </c>
    </row>
    <row r="22" spans="1:6" x14ac:dyDescent="0.2">
      <c r="A22" s="205" t="s">
        <v>236</v>
      </c>
      <c r="B22" s="205" t="s">
        <v>237</v>
      </c>
      <c r="C22" s="205" t="s">
        <v>1</v>
      </c>
      <c r="D22" s="208">
        <f>GENERADORES!I51</f>
        <v>89.921000000000006</v>
      </c>
      <c r="E22" s="209">
        <v>14.38</v>
      </c>
      <c r="F22" s="210">
        <f t="shared" si="1"/>
        <v>1293.0639800000001</v>
      </c>
    </row>
    <row r="23" spans="1:6" x14ac:dyDescent="0.2">
      <c r="A23" s="205" t="s">
        <v>238</v>
      </c>
      <c r="B23" s="205" t="s">
        <v>239</v>
      </c>
      <c r="C23" s="205" t="s">
        <v>240</v>
      </c>
      <c r="D23" s="208">
        <f>GENERADORES!I52</f>
        <v>2607.7090000000003</v>
      </c>
      <c r="E23" s="209">
        <v>7.54</v>
      </c>
      <c r="F23" s="210">
        <f t="shared" si="1"/>
        <v>19662.125860000004</v>
      </c>
    </row>
    <row r="24" spans="1:6" x14ac:dyDescent="0.2">
      <c r="A24" s="205" t="s">
        <v>241</v>
      </c>
      <c r="B24" s="205" t="s">
        <v>242</v>
      </c>
      <c r="C24" s="205" t="s">
        <v>1</v>
      </c>
      <c r="D24" s="208">
        <f>GENERADORES!I53</f>
        <v>89.921000000000006</v>
      </c>
      <c r="E24" s="209">
        <v>5.81</v>
      </c>
      <c r="F24" s="210">
        <f t="shared" si="1"/>
        <v>522.44101000000001</v>
      </c>
    </row>
    <row r="25" spans="1:6" ht="15" x14ac:dyDescent="0.2">
      <c r="A25" s="213"/>
      <c r="B25" s="211"/>
      <c r="C25" s="212"/>
      <c r="D25" s="208"/>
      <c r="E25" s="204"/>
      <c r="F25" s="204"/>
    </row>
    <row r="26" spans="1:6" x14ac:dyDescent="0.2">
      <c r="A26" s="214"/>
      <c r="B26" s="201" t="s">
        <v>76</v>
      </c>
      <c r="C26" s="201"/>
      <c r="D26" s="201"/>
      <c r="E26" s="202"/>
      <c r="F26" s="202"/>
    </row>
    <row r="27" spans="1:6" x14ac:dyDescent="0.2">
      <c r="A27" s="215"/>
      <c r="B27" s="203"/>
      <c r="C27" s="203"/>
      <c r="D27" s="203"/>
      <c r="E27" s="204"/>
      <c r="F27" s="204"/>
    </row>
    <row r="28" spans="1:6" ht="36" x14ac:dyDescent="0.2">
      <c r="A28" s="205" t="s">
        <v>104</v>
      </c>
      <c r="B28" s="206" t="s">
        <v>103</v>
      </c>
      <c r="C28" s="207" t="s">
        <v>0</v>
      </c>
      <c r="D28" s="208">
        <f>+GENERADORES!I58</f>
        <v>33.64</v>
      </c>
      <c r="E28" s="209">
        <v>168.45</v>
      </c>
      <c r="F28" s="210">
        <f t="shared" ref="F28:F34" si="2">E28*D28</f>
        <v>5666.6579999999994</v>
      </c>
    </row>
    <row r="29" spans="1:6" ht="36" x14ac:dyDescent="0.2">
      <c r="A29" s="205" t="s">
        <v>245</v>
      </c>
      <c r="B29" s="206" t="s">
        <v>246</v>
      </c>
      <c r="C29" s="207" t="s">
        <v>1</v>
      </c>
      <c r="D29" s="208">
        <f>GENERADORES!I63</f>
        <v>23.193000000000001</v>
      </c>
      <c r="E29" s="209">
        <v>2570.4899999999998</v>
      </c>
      <c r="F29" s="210">
        <f t="shared" si="2"/>
        <v>59617.37457</v>
      </c>
    </row>
    <row r="30" spans="1:6" ht="36" x14ac:dyDescent="0.2">
      <c r="A30" s="205" t="s">
        <v>247</v>
      </c>
      <c r="B30" s="206" t="s">
        <v>248</v>
      </c>
      <c r="C30" s="207" t="s">
        <v>0</v>
      </c>
      <c r="D30" s="208">
        <f>'ACERO, CONCRETO Y CIMBRA'!AC20</f>
        <v>27.024000000000001</v>
      </c>
      <c r="E30" s="209">
        <v>246.69</v>
      </c>
      <c r="F30" s="210">
        <f t="shared" si="2"/>
        <v>6666.5505600000006</v>
      </c>
    </row>
    <row r="31" spans="1:6" ht="48" x14ac:dyDescent="0.2">
      <c r="A31" s="205" t="s">
        <v>172</v>
      </c>
      <c r="B31" s="206" t="s">
        <v>158</v>
      </c>
      <c r="C31" s="207" t="s">
        <v>5</v>
      </c>
      <c r="D31" s="208">
        <f>'ACERO, CONCRETO Y CIMBRA'!T20</f>
        <v>194.76908639999999</v>
      </c>
      <c r="E31" s="209">
        <v>38.58</v>
      </c>
      <c r="F31" s="210">
        <f t="shared" si="2"/>
        <v>7514.1913533119996</v>
      </c>
    </row>
    <row r="32" spans="1:6" ht="48" x14ac:dyDescent="0.2">
      <c r="A32" s="205" t="s">
        <v>249</v>
      </c>
      <c r="B32" s="206" t="s">
        <v>173</v>
      </c>
      <c r="C32" s="207" t="s">
        <v>5</v>
      </c>
      <c r="D32" s="208">
        <f>'ACERO, CONCRETO Y CIMBRA'!U20</f>
        <v>150.90754559999999</v>
      </c>
      <c r="E32" s="209">
        <v>36.97</v>
      </c>
      <c r="F32" s="210">
        <f t="shared" si="2"/>
        <v>5579.0519608319992</v>
      </c>
    </row>
    <row r="33" spans="1:6" ht="48" x14ac:dyDescent="0.2">
      <c r="A33" s="205" t="s">
        <v>159</v>
      </c>
      <c r="B33" s="206" t="s">
        <v>160</v>
      </c>
      <c r="C33" s="207" t="s">
        <v>1</v>
      </c>
      <c r="D33" s="208">
        <f>'ACERO, CONCRETO Y CIMBRA'!AA20</f>
        <v>4.1867999999999999</v>
      </c>
      <c r="E33" s="209">
        <v>3740.13</v>
      </c>
      <c r="F33" s="210">
        <f t="shared" si="2"/>
        <v>15659.176283999999</v>
      </c>
    </row>
    <row r="34" spans="1:6" ht="60" x14ac:dyDescent="0.2">
      <c r="A34" s="205" t="s">
        <v>250</v>
      </c>
      <c r="B34" s="206" t="s">
        <v>220</v>
      </c>
      <c r="C34" s="207" t="s">
        <v>219</v>
      </c>
      <c r="D34" s="208">
        <f>GENERADORES!I74</f>
        <v>18849.599999999999</v>
      </c>
      <c r="E34" s="209">
        <v>0.4</v>
      </c>
      <c r="F34" s="210">
        <f t="shared" si="2"/>
        <v>7539.84</v>
      </c>
    </row>
    <row r="35" spans="1:6" ht="15" x14ac:dyDescent="0.2">
      <c r="A35" s="213"/>
      <c r="B35" s="211"/>
      <c r="C35" s="212"/>
      <c r="D35" s="208"/>
      <c r="E35" s="204"/>
      <c r="F35" s="204"/>
    </row>
    <row r="36" spans="1:6" x14ac:dyDescent="0.2">
      <c r="A36" s="201"/>
      <c r="B36" s="201" t="s">
        <v>85</v>
      </c>
      <c r="C36" s="201"/>
      <c r="D36" s="201"/>
      <c r="E36" s="202"/>
      <c r="F36" s="202"/>
    </row>
    <row r="37" spans="1:6" x14ac:dyDescent="0.2">
      <c r="A37" s="203"/>
      <c r="B37" s="203"/>
      <c r="C37" s="203"/>
      <c r="D37" s="203"/>
      <c r="E37" s="204"/>
      <c r="F37" s="204"/>
    </row>
    <row r="38" spans="1:6" x14ac:dyDescent="0.2">
      <c r="A38" s="205" t="s">
        <v>154</v>
      </c>
      <c r="B38" s="207" t="s">
        <v>155</v>
      </c>
      <c r="C38" s="207" t="s">
        <v>0</v>
      </c>
      <c r="D38" s="208">
        <f>'ACERO, CONCRETO Y CIMBRA'!AB56</f>
        <v>29.959999999999997</v>
      </c>
      <c r="E38" s="209">
        <v>286.04000000000002</v>
      </c>
      <c r="F38" s="210">
        <f t="shared" ref="F38:F41" si="3">E38*D38</f>
        <v>8569.7584000000006</v>
      </c>
    </row>
    <row r="39" spans="1:6" x14ac:dyDescent="0.2">
      <c r="A39" s="205" t="s">
        <v>157</v>
      </c>
      <c r="B39" s="207" t="s">
        <v>158</v>
      </c>
      <c r="C39" s="207" t="s">
        <v>5</v>
      </c>
      <c r="D39" s="208">
        <f>'ACERO, CONCRETO Y CIMBRA'!T56</f>
        <v>100.1913776</v>
      </c>
      <c r="E39" s="209">
        <v>37.4</v>
      </c>
      <c r="F39" s="210">
        <f t="shared" si="3"/>
        <v>3747.1575222399997</v>
      </c>
    </row>
    <row r="40" spans="1:6" x14ac:dyDescent="0.2">
      <c r="A40" s="205" t="s">
        <v>249</v>
      </c>
      <c r="B40" s="207" t="s">
        <v>173</v>
      </c>
      <c r="C40" s="207" t="s">
        <v>5</v>
      </c>
      <c r="D40" s="208">
        <f>'ACERO, CONCRETO Y CIMBRA'!U56</f>
        <v>129.70788479999999</v>
      </c>
      <c r="E40" s="209">
        <v>36.97</v>
      </c>
      <c r="F40" s="210">
        <f t="shared" si="3"/>
        <v>4795.3005010559991</v>
      </c>
    </row>
    <row r="41" spans="1:6" x14ac:dyDescent="0.2">
      <c r="A41" s="205" t="s">
        <v>159</v>
      </c>
      <c r="B41" s="207" t="s">
        <v>160</v>
      </c>
      <c r="C41" s="207" t="s">
        <v>1</v>
      </c>
      <c r="D41" s="208">
        <f>'ACERO, CONCRETO Y CIMBRA'!AA56</f>
        <v>2.5680000000000001</v>
      </c>
      <c r="E41" s="209">
        <v>3740.13</v>
      </c>
      <c r="F41" s="210">
        <f t="shared" si="3"/>
        <v>9604.6538400000009</v>
      </c>
    </row>
    <row r="42" spans="1:6" ht="15" x14ac:dyDescent="0.2">
      <c r="A42" s="213"/>
      <c r="B42" s="211"/>
      <c r="C42" s="212"/>
      <c r="D42" s="208"/>
      <c r="E42" s="204"/>
      <c r="F42" s="204"/>
    </row>
    <row r="43" spans="1:6" x14ac:dyDescent="0.2">
      <c r="A43" s="201"/>
      <c r="B43" s="201" t="s">
        <v>175</v>
      </c>
      <c r="C43" s="201"/>
      <c r="D43" s="201"/>
      <c r="E43" s="202"/>
      <c r="F43" s="202"/>
    </row>
    <row r="44" spans="1:6" x14ac:dyDescent="0.2">
      <c r="A44" s="203"/>
      <c r="B44" s="203"/>
      <c r="C44" s="203"/>
      <c r="D44" s="203"/>
      <c r="E44" s="204"/>
      <c r="F44" s="204"/>
    </row>
    <row r="45" spans="1:6" x14ac:dyDescent="0.2">
      <c r="A45" s="205" t="s">
        <v>176</v>
      </c>
      <c r="B45" s="207" t="s">
        <v>184</v>
      </c>
      <c r="C45" s="207" t="s">
        <v>5</v>
      </c>
      <c r="D45" s="208">
        <f>'ESTRUCTURA METÁLICA'!C24*1.03</f>
        <v>358.34585800000002</v>
      </c>
      <c r="E45" s="209">
        <v>83.27</v>
      </c>
      <c r="F45" s="210">
        <f t="shared" ref="F45:F49" si="4">E45*D45</f>
        <v>29839.459595659999</v>
      </c>
    </row>
    <row r="46" spans="1:6" x14ac:dyDescent="0.2">
      <c r="A46" s="205" t="s">
        <v>161</v>
      </c>
      <c r="B46" s="207" t="s">
        <v>174</v>
      </c>
      <c r="C46" s="207" t="s">
        <v>5</v>
      </c>
      <c r="D46" s="208">
        <f>'ESTRUCTURA METÁLICA'!C16*1.03</f>
        <v>1964.2314240000001</v>
      </c>
      <c r="E46" s="209">
        <v>70.02</v>
      </c>
      <c r="F46" s="210">
        <f t="shared" si="4"/>
        <v>137535.48430847999</v>
      </c>
    </row>
    <row r="47" spans="1:6" x14ac:dyDescent="0.2">
      <c r="A47" s="205" t="s">
        <v>250</v>
      </c>
      <c r="B47" s="207" t="s">
        <v>185</v>
      </c>
      <c r="C47" s="207" t="s">
        <v>5</v>
      </c>
      <c r="D47" s="208">
        <f>'ESTRUCTURA METÁLICA'!C20*1.03</f>
        <v>7.2769500000000003</v>
      </c>
      <c r="E47" s="209">
        <v>70.02</v>
      </c>
      <c r="F47" s="210">
        <f t="shared" si="4"/>
        <v>509.532039</v>
      </c>
    </row>
    <row r="48" spans="1:6" ht="84" x14ac:dyDescent="0.2">
      <c r="A48" s="205" t="s">
        <v>250</v>
      </c>
      <c r="B48" s="206" t="s">
        <v>251</v>
      </c>
      <c r="C48" s="207" t="s">
        <v>5</v>
      </c>
      <c r="D48" s="208">
        <f>'ESTRUCTURA METÁLICA'!C49*1.03</f>
        <v>48.725884520000015</v>
      </c>
      <c r="E48" s="209">
        <v>79.56</v>
      </c>
      <c r="F48" s="210">
        <f t="shared" si="4"/>
        <v>3876.6313724112015</v>
      </c>
    </row>
    <row r="49" spans="1:6" ht="72" x14ac:dyDescent="0.2">
      <c r="A49" s="205" t="s">
        <v>250</v>
      </c>
      <c r="B49" s="206" t="s">
        <v>186</v>
      </c>
      <c r="C49" s="207" t="s">
        <v>5</v>
      </c>
      <c r="D49" s="208">
        <f>'ESTRUCTURA METÁLICA'!C35*1.03</f>
        <v>17.349188160000001</v>
      </c>
      <c r="E49" s="209">
        <v>79.56</v>
      </c>
      <c r="F49" s="210">
        <f t="shared" si="4"/>
        <v>1380.3014100096</v>
      </c>
    </row>
    <row r="50" spans="1:6" x14ac:dyDescent="0.2">
      <c r="A50" s="211"/>
      <c r="B50" s="211"/>
      <c r="C50" s="212"/>
      <c r="D50" s="208"/>
      <c r="E50" s="204"/>
      <c r="F50" s="204"/>
    </row>
    <row r="51" spans="1:6" x14ac:dyDescent="0.2">
      <c r="A51" s="201"/>
      <c r="B51" s="201" t="s">
        <v>77</v>
      </c>
      <c r="C51" s="201"/>
      <c r="D51" s="201"/>
      <c r="E51" s="202"/>
      <c r="F51" s="202"/>
    </row>
    <row r="52" spans="1:6" x14ac:dyDescent="0.2">
      <c r="A52" s="203"/>
      <c r="B52" s="203"/>
      <c r="C52" s="203"/>
      <c r="D52" s="203"/>
      <c r="E52" s="204"/>
      <c r="F52" s="204"/>
    </row>
    <row r="53" spans="1:6" ht="48" x14ac:dyDescent="0.2">
      <c r="A53" s="205" t="s">
        <v>250</v>
      </c>
      <c r="B53" s="206" t="s">
        <v>187</v>
      </c>
      <c r="C53" s="207" t="s">
        <v>0</v>
      </c>
      <c r="D53" s="208">
        <f>GENERADORES!I112*1.03</f>
        <v>79.439213500000008</v>
      </c>
      <c r="E53" s="209">
        <v>2500</v>
      </c>
      <c r="F53" s="210">
        <f t="shared" ref="F53:F54" si="5">E53*D53</f>
        <v>198598.03375000003</v>
      </c>
    </row>
    <row r="54" spans="1:6" ht="24" x14ac:dyDescent="0.2">
      <c r="A54" s="205" t="s">
        <v>250</v>
      </c>
      <c r="B54" s="206" t="s">
        <v>217</v>
      </c>
      <c r="C54" s="207" t="s">
        <v>0</v>
      </c>
      <c r="D54" s="208">
        <f>GENERADORES!I116*1.03</f>
        <v>4.6295264097469433</v>
      </c>
      <c r="E54" s="209">
        <v>562.78</v>
      </c>
      <c r="F54" s="210">
        <f t="shared" si="5"/>
        <v>2605.4048728773846</v>
      </c>
    </row>
    <row r="55" spans="1:6" x14ac:dyDescent="0.2">
      <c r="A55" s="211"/>
      <c r="B55" s="211"/>
      <c r="C55" s="212"/>
      <c r="D55" s="208"/>
      <c r="E55" s="204"/>
      <c r="F55" s="204"/>
    </row>
    <row r="56" spans="1:6" x14ac:dyDescent="0.2">
      <c r="A56" s="201"/>
      <c r="B56" s="201" t="s">
        <v>73</v>
      </c>
      <c r="C56" s="201"/>
      <c r="D56" s="201"/>
      <c r="E56" s="216"/>
      <c r="F56" s="202"/>
    </row>
    <row r="57" spans="1:6" x14ac:dyDescent="0.2">
      <c r="A57" s="203"/>
      <c r="B57" s="203"/>
      <c r="C57" s="203"/>
      <c r="D57" s="203"/>
      <c r="E57" s="207"/>
      <c r="F57" s="204"/>
    </row>
    <row r="58" spans="1:6" x14ac:dyDescent="0.2">
      <c r="A58" s="207" t="s">
        <v>162</v>
      </c>
      <c r="B58" s="207" t="s">
        <v>252</v>
      </c>
      <c r="C58" s="207" t="s">
        <v>0</v>
      </c>
      <c r="D58" s="208">
        <f>GENERADORES!I131</f>
        <v>45.24</v>
      </c>
      <c r="E58" s="209">
        <v>484.94</v>
      </c>
      <c r="F58" s="210">
        <f t="shared" ref="F58:F64" si="6">E58*D58</f>
        <v>21938.685600000001</v>
      </c>
    </row>
    <row r="59" spans="1:6" x14ac:dyDescent="0.2">
      <c r="A59" s="207" t="s">
        <v>250</v>
      </c>
      <c r="B59" s="207" t="s">
        <v>163</v>
      </c>
      <c r="C59" s="207" t="s">
        <v>0</v>
      </c>
      <c r="D59" s="208">
        <f>GENERADORES!I147</f>
        <v>62.43</v>
      </c>
      <c r="E59" s="209">
        <v>650.5</v>
      </c>
      <c r="F59" s="210">
        <f t="shared" si="6"/>
        <v>40610.714999999997</v>
      </c>
    </row>
    <row r="60" spans="1:6" x14ac:dyDescent="0.2">
      <c r="A60" s="207" t="s">
        <v>250</v>
      </c>
      <c r="B60" s="207" t="s">
        <v>221</v>
      </c>
      <c r="C60" s="207" t="s">
        <v>0</v>
      </c>
      <c r="D60" s="208">
        <f>GENERADORES!I151</f>
        <v>1.3</v>
      </c>
      <c r="E60" s="209">
        <v>650.5</v>
      </c>
      <c r="F60" s="210">
        <f t="shared" si="6"/>
        <v>845.65</v>
      </c>
    </row>
    <row r="61" spans="1:6" x14ac:dyDescent="0.2">
      <c r="A61" s="205" t="s">
        <v>154</v>
      </c>
      <c r="B61" s="207" t="s">
        <v>164</v>
      </c>
      <c r="C61" s="207" t="s">
        <v>0</v>
      </c>
      <c r="D61" s="208">
        <f>'ACERO, CONCRETO Y CIMBRA'!AC47</f>
        <v>56.46</v>
      </c>
      <c r="E61" s="209">
        <v>286.04000000000002</v>
      </c>
      <c r="F61" s="210">
        <f t="shared" si="6"/>
        <v>16149.818400000002</v>
      </c>
    </row>
    <row r="62" spans="1:6" x14ac:dyDescent="0.2">
      <c r="A62" s="205" t="s">
        <v>156</v>
      </c>
      <c r="B62" s="207" t="s">
        <v>165</v>
      </c>
      <c r="C62" s="207" t="s">
        <v>5</v>
      </c>
      <c r="D62" s="208">
        <f>'ACERO, CONCRETO Y CIMBRA'!S47</f>
        <v>47.471730399999998</v>
      </c>
      <c r="E62" s="209">
        <v>47.31</v>
      </c>
      <c r="F62" s="210">
        <f t="shared" si="6"/>
        <v>2245.8875652239999</v>
      </c>
    </row>
    <row r="63" spans="1:6" x14ac:dyDescent="0.2">
      <c r="A63" s="205" t="s">
        <v>157</v>
      </c>
      <c r="B63" s="207" t="s">
        <v>158</v>
      </c>
      <c r="C63" s="207" t="s">
        <v>5</v>
      </c>
      <c r="D63" s="208">
        <f>'ACERO, CONCRETO Y CIMBRA'!T47</f>
        <v>157.90493260000002</v>
      </c>
      <c r="E63" s="209">
        <v>37.4</v>
      </c>
      <c r="F63" s="210">
        <f t="shared" si="6"/>
        <v>5905.6444792400007</v>
      </c>
    </row>
    <row r="64" spans="1:6" x14ac:dyDescent="0.2">
      <c r="A64" s="205" t="s">
        <v>166</v>
      </c>
      <c r="B64" s="207" t="s">
        <v>167</v>
      </c>
      <c r="C64" s="207" t="s">
        <v>1</v>
      </c>
      <c r="D64" s="208">
        <f>'ACERO, CONCRETO Y CIMBRA'!AB47</f>
        <v>2.7072287999999998</v>
      </c>
      <c r="E64" s="209">
        <v>3520.23</v>
      </c>
      <c r="F64" s="210">
        <f t="shared" si="6"/>
        <v>9530.0680386240001</v>
      </c>
    </row>
    <row r="65" spans="1:6" ht="15" x14ac:dyDescent="0.2">
      <c r="A65" s="213"/>
      <c r="B65" s="211"/>
      <c r="C65" s="212"/>
      <c r="D65" s="208"/>
      <c r="E65" s="204"/>
      <c r="F65" s="204"/>
    </row>
    <row r="66" spans="1:6" x14ac:dyDescent="0.2">
      <c r="A66" s="217"/>
      <c r="B66" s="217" t="s">
        <v>255</v>
      </c>
      <c r="C66" s="217"/>
      <c r="D66" s="217"/>
      <c r="E66" s="218"/>
      <c r="F66" s="219"/>
    </row>
    <row r="67" spans="1:6" x14ac:dyDescent="0.2">
      <c r="A67" s="205" t="s">
        <v>250</v>
      </c>
      <c r="B67" s="205" t="s">
        <v>256</v>
      </c>
      <c r="C67" s="205" t="s">
        <v>0</v>
      </c>
      <c r="D67" s="220">
        <f>GENERADORES!I175</f>
        <v>43.440000000000005</v>
      </c>
      <c r="E67" s="209">
        <v>150</v>
      </c>
      <c r="F67" s="210">
        <f t="shared" ref="F67:F68" si="7">E67*D67</f>
        <v>6516.0000000000009</v>
      </c>
    </row>
    <row r="68" spans="1:6" x14ac:dyDescent="0.2">
      <c r="A68" s="205" t="s">
        <v>257</v>
      </c>
      <c r="B68" s="205" t="s">
        <v>258</v>
      </c>
      <c r="C68" s="205" t="s">
        <v>0</v>
      </c>
      <c r="D68" s="220">
        <f>GENERADORES!I181</f>
        <v>21.925000000000001</v>
      </c>
      <c r="E68" s="209">
        <v>117.61</v>
      </c>
      <c r="F68" s="210">
        <f t="shared" si="7"/>
        <v>2578.5992500000002</v>
      </c>
    </row>
    <row r="69" spans="1:6" ht="15" x14ac:dyDescent="0.2">
      <c r="A69" s="213"/>
      <c r="B69" s="211"/>
      <c r="C69" s="212"/>
      <c r="D69" s="208"/>
      <c r="E69" s="204"/>
      <c r="F69" s="204"/>
    </row>
    <row r="70" spans="1:6" x14ac:dyDescent="0.2">
      <c r="A70" s="217"/>
      <c r="B70" s="217" t="s">
        <v>259</v>
      </c>
      <c r="C70" s="217"/>
      <c r="D70" s="217"/>
      <c r="E70" s="218"/>
      <c r="F70" s="219"/>
    </row>
    <row r="71" spans="1:6" x14ac:dyDescent="0.2">
      <c r="A71" s="221"/>
      <c r="B71" s="221"/>
      <c r="C71" s="221"/>
      <c r="D71" s="221"/>
      <c r="E71" s="209"/>
      <c r="F71" s="207"/>
    </row>
    <row r="72" spans="1:6" x14ac:dyDescent="0.2">
      <c r="A72" s="205" t="s">
        <v>260</v>
      </c>
      <c r="B72" s="205" t="s">
        <v>261</v>
      </c>
      <c r="C72" s="205" t="s">
        <v>0</v>
      </c>
      <c r="D72" s="220">
        <f>GENERADORES!I188</f>
        <v>74</v>
      </c>
      <c r="E72" s="209">
        <v>170.01</v>
      </c>
      <c r="F72" s="210">
        <f t="shared" ref="F72" si="8">E72*D72</f>
        <v>12580.74</v>
      </c>
    </row>
    <row r="73" spans="1:6" ht="15" x14ac:dyDescent="0.2">
      <c r="A73" s="213"/>
      <c r="B73" s="211"/>
      <c r="C73" s="212"/>
      <c r="D73" s="208"/>
      <c r="E73" s="204"/>
      <c r="F73" s="204"/>
    </row>
    <row r="74" spans="1:6" x14ac:dyDescent="0.2">
      <c r="A74" s="217"/>
      <c r="B74" s="217" t="s">
        <v>263</v>
      </c>
      <c r="C74" s="217"/>
      <c r="D74" s="218"/>
      <c r="E74" s="219"/>
      <c r="F74" s="222"/>
    </row>
    <row r="75" spans="1:6" ht="15" x14ac:dyDescent="0.2">
      <c r="A75" s="213"/>
      <c r="B75" s="211"/>
      <c r="C75" s="212"/>
      <c r="D75" s="208"/>
      <c r="E75" s="204"/>
      <c r="F75" s="204"/>
    </row>
    <row r="76" spans="1:6" ht="156" x14ac:dyDescent="0.2">
      <c r="A76" s="213"/>
      <c r="B76" s="211" t="s">
        <v>264</v>
      </c>
      <c r="C76" s="212" t="s">
        <v>6</v>
      </c>
      <c r="D76" s="208">
        <v>2</v>
      </c>
      <c r="E76" s="209">
        <v>15540</v>
      </c>
      <c r="F76" s="210">
        <f t="shared" ref="F76:F77" si="9">E76*D76</f>
        <v>31080</v>
      </c>
    </row>
    <row r="77" spans="1:6" ht="156" x14ac:dyDescent="0.2">
      <c r="A77" s="213"/>
      <c r="B77" s="211" t="s">
        <v>265</v>
      </c>
      <c r="C77" s="212" t="s">
        <v>6</v>
      </c>
      <c r="D77" s="208">
        <v>1</v>
      </c>
      <c r="E77" s="209">
        <v>5460</v>
      </c>
      <c r="F77" s="210">
        <f t="shared" si="9"/>
        <v>5460</v>
      </c>
    </row>
    <row r="78" spans="1:6" ht="15" x14ac:dyDescent="0.2">
      <c r="A78" s="213"/>
      <c r="B78" s="211"/>
      <c r="C78" s="212"/>
      <c r="D78" s="208"/>
      <c r="E78" s="204"/>
      <c r="F78" s="204"/>
    </row>
    <row r="79" spans="1:6" x14ac:dyDescent="0.2">
      <c r="A79" s="217"/>
      <c r="B79" s="217" t="s">
        <v>262</v>
      </c>
      <c r="C79" s="217"/>
      <c r="D79" s="218"/>
      <c r="E79" s="219"/>
      <c r="F79" s="222"/>
    </row>
    <row r="80" spans="1:6" ht="180" x14ac:dyDescent="0.2">
      <c r="A80" s="213"/>
      <c r="B80" s="211" t="s">
        <v>266</v>
      </c>
      <c r="C80" s="212" t="s">
        <v>6</v>
      </c>
      <c r="D80" s="208">
        <v>1</v>
      </c>
      <c r="E80" s="209">
        <v>22820</v>
      </c>
      <c r="F80" s="210">
        <f t="shared" ref="F80:F82" si="10">E80*D80</f>
        <v>22820</v>
      </c>
    </row>
    <row r="81" spans="1:6" ht="180" x14ac:dyDescent="0.2">
      <c r="A81" s="213"/>
      <c r="B81" s="211" t="s">
        <v>267</v>
      </c>
      <c r="C81" s="212" t="s">
        <v>6</v>
      </c>
      <c r="D81" s="208">
        <v>1</v>
      </c>
      <c r="E81" s="209">
        <v>17150</v>
      </c>
      <c r="F81" s="210">
        <f t="shared" si="10"/>
        <v>17150</v>
      </c>
    </row>
    <row r="82" spans="1:6" ht="288" x14ac:dyDescent="0.2">
      <c r="A82" s="213"/>
      <c r="B82" s="211" t="s">
        <v>268</v>
      </c>
      <c r="C82" s="212" t="s">
        <v>6</v>
      </c>
      <c r="D82" s="208">
        <v>1</v>
      </c>
      <c r="E82" s="209">
        <v>24570</v>
      </c>
      <c r="F82" s="210">
        <f t="shared" si="10"/>
        <v>24570</v>
      </c>
    </row>
    <row r="83" spans="1:6" ht="15" x14ac:dyDescent="0.2">
      <c r="A83" s="213"/>
      <c r="B83" s="211"/>
      <c r="C83" s="212"/>
      <c r="D83" s="208"/>
      <c r="E83" s="204"/>
      <c r="F83" s="204"/>
    </row>
    <row r="84" spans="1:6" x14ac:dyDescent="0.2">
      <c r="A84" s="217"/>
      <c r="B84" s="217" t="s">
        <v>367</v>
      </c>
      <c r="C84" s="217"/>
      <c r="D84" s="218"/>
      <c r="E84" s="219"/>
      <c r="F84" s="222"/>
    </row>
    <row r="85" spans="1:6" x14ac:dyDescent="0.2">
      <c r="A85" s="223"/>
      <c r="B85" s="223"/>
      <c r="C85" s="223"/>
      <c r="D85" s="209"/>
      <c r="E85" s="224"/>
      <c r="F85" s="225"/>
    </row>
    <row r="86" spans="1:6" x14ac:dyDescent="0.2">
      <c r="A86" s="226" t="s">
        <v>280</v>
      </c>
      <c r="B86" s="226" t="s">
        <v>281</v>
      </c>
      <c r="C86" s="204"/>
      <c r="D86" s="207"/>
      <c r="E86" s="204"/>
      <c r="F86" s="204"/>
    </row>
    <row r="87" spans="1:6" x14ac:dyDescent="0.2">
      <c r="A87" s="226"/>
      <c r="B87" s="226"/>
      <c r="C87" s="204"/>
      <c r="D87" s="207"/>
      <c r="E87" s="204"/>
      <c r="F87" s="204"/>
    </row>
    <row r="88" spans="1:6" ht="96" x14ac:dyDescent="0.2">
      <c r="A88" s="205" t="s">
        <v>282</v>
      </c>
      <c r="B88" s="206" t="s">
        <v>283</v>
      </c>
      <c r="C88" s="207" t="s">
        <v>6</v>
      </c>
      <c r="D88" s="208">
        <v>8</v>
      </c>
      <c r="E88" s="209">
        <v>2182.8377999999998</v>
      </c>
      <c r="F88" s="210">
        <f t="shared" ref="F88:F104" si="11">E88*D88</f>
        <v>17462.702399999998</v>
      </c>
    </row>
    <row r="89" spans="1:6" ht="96" x14ac:dyDescent="0.2">
      <c r="A89" s="205" t="s">
        <v>282</v>
      </c>
      <c r="B89" s="206" t="s">
        <v>284</v>
      </c>
      <c r="C89" s="207" t="s">
        <v>6</v>
      </c>
      <c r="D89" s="208">
        <v>4</v>
      </c>
      <c r="E89" s="209">
        <v>388.37369999999993</v>
      </c>
      <c r="F89" s="210">
        <f t="shared" si="11"/>
        <v>1553.4947999999997</v>
      </c>
    </row>
    <row r="90" spans="1:6" ht="36" x14ac:dyDescent="0.2">
      <c r="A90" s="205" t="s">
        <v>285</v>
      </c>
      <c r="B90" s="206" t="s">
        <v>286</v>
      </c>
      <c r="C90" s="207" t="s">
        <v>2</v>
      </c>
      <c r="D90" s="208">
        <v>47</v>
      </c>
      <c r="E90" s="209">
        <v>34.840000000000003</v>
      </c>
      <c r="F90" s="210">
        <f t="shared" si="11"/>
        <v>1637.4800000000002</v>
      </c>
    </row>
    <row r="91" spans="1:6" ht="36" x14ac:dyDescent="0.2">
      <c r="A91" s="205" t="s">
        <v>287</v>
      </c>
      <c r="B91" s="206" t="s">
        <v>288</v>
      </c>
      <c r="C91" s="207" t="s">
        <v>6</v>
      </c>
      <c r="D91" s="208">
        <v>13</v>
      </c>
      <c r="E91" s="209">
        <v>30.04</v>
      </c>
      <c r="F91" s="210">
        <f t="shared" si="11"/>
        <v>390.52</v>
      </c>
    </row>
    <row r="92" spans="1:6" ht="36" x14ac:dyDescent="0.2">
      <c r="A92" s="205" t="s">
        <v>282</v>
      </c>
      <c r="B92" s="206" t="s">
        <v>289</v>
      </c>
      <c r="C92" s="207" t="s">
        <v>6</v>
      </c>
      <c r="D92" s="208">
        <v>13</v>
      </c>
      <c r="E92" s="209">
        <v>28.156700000000001</v>
      </c>
      <c r="F92" s="210">
        <f t="shared" si="11"/>
        <v>366.03710000000001</v>
      </c>
    </row>
    <row r="93" spans="1:6" ht="48" x14ac:dyDescent="0.2">
      <c r="A93" s="205" t="s">
        <v>282</v>
      </c>
      <c r="B93" s="206" t="s">
        <v>290</v>
      </c>
      <c r="C93" s="207" t="s">
        <v>6</v>
      </c>
      <c r="D93" s="208">
        <v>5</v>
      </c>
      <c r="E93" s="209">
        <v>36.750999999999998</v>
      </c>
      <c r="F93" s="210">
        <f t="shared" si="11"/>
        <v>183.755</v>
      </c>
    </row>
    <row r="94" spans="1:6" ht="36" x14ac:dyDescent="0.2">
      <c r="A94" s="205" t="s">
        <v>282</v>
      </c>
      <c r="B94" s="206" t="s">
        <v>291</v>
      </c>
      <c r="C94" s="207" t="s">
        <v>6</v>
      </c>
      <c r="D94" s="208">
        <v>5</v>
      </c>
      <c r="E94" s="209">
        <v>9.09</v>
      </c>
      <c r="F94" s="210">
        <f t="shared" si="11"/>
        <v>45.45</v>
      </c>
    </row>
    <row r="95" spans="1:6" ht="48" x14ac:dyDescent="0.2">
      <c r="A95" s="205" t="s">
        <v>292</v>
      </c>
      <c r="B95" s="206" t="s">
        <v>293</v>
      </c>
      <c r="C95" s="207" t="s">
        <v>2</v>
      </c>
      <c r="D95" s="208">
        <v>110</v>
      </c>
      <c r="E95" s="209">
        <v>8.23</v>
      </c>
      <c r="F95" s="210">
        <f t="shared" si="11"/>
        <v>905.30000000000007</v>
      </c>
    </row>
    <row r="96" spans="1:6" ht="36" x14ac:dyDescent="0.2">
      <c r="A96" s="205" t="s">
        <v>294</v>
      </c>
      <c r="B96" s="206" t="s">
        <v>295</v>
      </c>
      <c r="C96" s="207" t="s">
        <v>2</v>
      </c>
      <c r="D96" s="208">
        <v>55</v>
      </c>
      <c r="E96" s="209">
        <v>6.47</v>
      </c>
      <c r="F96" s="210">
        <f t="shared" si="11"/>
        <v>355.84999999999997</v>
      </c>
    </row>
    <row r="97" spans="1:8" ht="36" x14ac:dyDescent="0.2">
      <c r="A97" s="205" t="s">
        <v>296</v>
      </c>
      <c r="B97" s="206" t="s">
        <v>297</v>
      </c>
      <c r="C97" s="207" t="s">
        <v>6</v>
      </c>
      <c r="D97" s="208">
        <v>46</v>
      </c>
      <c r="E97" s="209">
        <v>17.66</v>
      </c>
      <c r="F97" s="210">
        <f t="shared" si="11"/>
        <v>812.36</v>
      </c>
    </row>
    <row r="98" spans="1:8" ht="36" x14ac:dyDescent="0.2">
      <c r="A98" s="205" t="s">
        <v>298</v>
      </c>
      <c r="B98" s="206" t="s">
        <v>299</v>
      </c>
      <c r="C98" s="207" t="s">
        <v>6</v>
      </c>
      <c r="D98" s="208">
        <v>32</v>
      </c>
      <c r="E98" s="209">
        <v>15.26</v>
      </c>
      <c r="F98" s="210">
        <f t="shared" si="11"/>
        <v>488.32</v>
      </c>
    </row>
    <row r="99" spans="1:8" ht="72" x14ac:dyDescent="0.2">
      <c r="A99" s="205" t="s">
        <v>282</v>
      </c>
      <c r="B99" s="206" t="s">
        <v>300</v>
      </c>
      <c r="C99" s="207" t="s">
        <v>6</v>
      </c>
      <c r="D99" s="208">
        <v>27</v>
      </c>
      <c r="E99" s="209">
        <v>5.5</v>
      </c>
      <c r="F99" s="210">
        <f t="shared" si="11"/>
        <v>148.5</v>
      </c>
    </row>
    <row r="100" spans="1:8" ht="84" x14ac:dyDescent="0.2">
      <c r="A100" s="205" t="s">
        <v>282</v>
      </c>
      <c r="B100" s="206" t="s">
        <v>301</v>
      </c>
      <c r="C100" s="207" t="s">
        <v>302</v>
      </c>
      <c r="D100" s="208">
        <v>4</v>
      </c>
      <c r="E100" s="209">
        <v>47.5</v>
      </c>
      <c r="F100" s="210">
        <f t="shared" si="11"/>
        <v>190</v>
      </c>
    </row>
    <row r="101" spans="1:8" ht="72" x14ac:dyDescent="0.2">
      <c r="A101" s="205" t="s">
        <v>282</v>
      </c>
      <c r="B101" s="206" t="s">
        <v>303</v>
      </c>
      <c r="C101" s="207" t="s">
        <v>302</v>
      </c>
      <c r="D101" s="208">
        <v>4</v>
      </c>
      <c r="E101" s="209">
        <v>169.88399999999999</v>
      </c>
      <c r="F101" s="210">
        <f t="shared" si="11"/>
        <v>679.53599999999994</v>
      </c>
    </row>
    <row r="102" spans="1:8" ht="36" x14ac:dyDescent="0.2">
      <c r="A102" s="205" t="s">
        <v>304</v>
      </c>
      <c r="B102" s="206" t="s">
        <v>305</v>
      </c>
      <c r="C102" s="207" t="s">
        <v>2</v>
      </c>
      <c r="D102" s="208">
        <v>4</v>
      </c>
      <c r="E102" s="209">
        <v>54.48</v>
      </c>
      <c r="F102" s="210">
        <f t="shared" si="11"/>
        <v>217.92</v>
      </c>
    </row>
    <row r="103" spans="1:8" ht="36" x14ac:dyDescent="0.2">
      <c r="A103" s="205" t="s">
        <v>306</v>
      </c>
      <c r="B103" s="206" t="s">
        <v>307</v>
      </c>
      <c r="C103" s="207" t="s">
        <v>2</v>
      </c>
      <c r="D103" s="208">
        <v>13</v>
      </c>
      <c r="E103" s="209">
        <v>12.88</v>
      </c>
      <c r="F103" s="210">
        <f t="shared" si="11"/>
        <v>167.44</v>
      </c>
    </row>
    <row r="104" spans="1:8" ht="24" x14ac:dyDescent="0.2">
      <c r="A104" s="205" t="s">
        <v>308</v>
      </c>
      <c r="B104" s="206" t="s">
        <v>309</v>
      </c>
      <c r="C104" s="207" t="s">
        <v>310</v>
      </c>
      <c r="D104" s="208">
        <v>2</v>
      </c>
      <c r="E104" s="209">
        <v>23.71</v>
      </c>
      <c r="F104" s="210">
        <f t="shared" si="11"/>
        <v>47.42</v>
      </c>
      <c r="H104" s="192"/>
    </row>
    <row r="105" spans="1:8" x14ac:dyDescent="0.2">
      <c r="A105" s="226"/>
      <c r="B105" s="226"/>
      <c r="C105" s="204"/>
      <c r="D105" s="207"/>
      <c r="E105" s="204"/>
      <c r="F105" s="204"/>
    </row>
    <row r="106" spans="1:8" x14ac:dyDescent="0.2">
      <c r="A106" s="226" t="s">
        <v>311</v>
      </c>
      <c r="B106" s="226" t="s">
        <v>312</v>
      </c>
      <c r="C106" s="204"/>
      <c r="D106" s="207"/>
      <c r="E106" s="204"/>
      <c r="F106" s="204"/>
    </row>
    <row r="107" spans="1:8" x14ac:dyDescent="0.2">
      <c r="A107" s="226"/>
      <c r="B107" s="226"/>
      <c r="C107" s="204"/>
      <c r="D107" s="207"/>
      <c r="E107" s="204"/>
      <c r="F107" s="204"/>
    </row>
    <row r="108" spans="1:8" ht="84" x14ac:dyDescent="0.2">
      <c r="A108" s="205" t="s">
        <v>282</v>
      </c>
      <c r="B108" s="206" t="s">
        <v>313</v>
      </c>
      <c r="C108" s="207" t="s">
        <v>6</v>
      </c>
      <c r="D108" s="208">
        <v>4</v>
      </c>
      <c r="E108" s="209">
        <v>68.868799999999993</v>
      </c>
      <c r="F108" s="210">
        <f t="shared" ref="F108:F118" si="12">E108*D108</f>
        <v>275.47519999999997</v>
      </c>
    </row>
    <row r="109" spans="1:8" ht="60" x14ac:dyDescent="0.2">
      <c r="A109" s="205" t="s">
        <v>282</v>
      </c>
      <c r="B109" s="206" t="s">
        <v>314</v>
      </c>
      <c r="C109" s="207" t="s">
        <v>6</v>
      </c>
      <c r="D109" s="208">
        <v>4</v>
      </c>
      <c r="E109" s="209">
        <v>46.403500000000001</v>
      </c>
      <c r="F109" s="210">
        <f t="shared" si="12"/>
        <v>185.614</v>
      </c>
    </row>
    <row r="110" spans="1:8" ht="36" x14ac:dyDescent="0.2">
      <c r="A110" s="205" t="s">
        <v>315</v>
      </c>
      <c r="B110" s="206" t="s">
        <v>316</v>
      </c>
      <c r="C110" s="207" t="s">
        <v>2</v>
      </c>
      <c r="D110" s="208">
        <v>5</v>
      </c>
      <c r="E110" s="209">
        <v>50.32</v>
      </c>
      <c r="F110" s="210">
        <f t="shared" si="12"/>
        <v>251.6</v>
      </c>
    </row>
    <row r="111" spans="1:8" ht="36" x14ac:dyDescent="0.2">
      <c r="A111" s="205" t="s">
        <v>317</v>
      </c>
      <c r="B111" s="206" t="s">
        <v>318</v>
      </c>
      <c r="C111" s="207" t="s">
        <v>2</v>
      </c>
      <c r="D111" s="208">
        <v>20</v>
      </c>
      <c r="E111" s="209">
        <v>20.350000000000001</v>
      </c>
      <c r="F111" s="210">
        <f t="shared" si="12"/>
        <v>407</v>
      </c>
    </row>
    <row r="112" spans="1:8" ht="36" x14ac:dyDescent="0.2">
      <c r="A112" s="205" t="s">
        <v>319</v>
      </c>
      <c r="B112" s="206" t="s">
        <v>320</v>
      </c>
      <c r="C112" s="207" t="s">
        <v>6</v>
      </c>
      <c r="D112" s="208">
        <v>9</v>
      </c>
      <c r="E112" s="209">
        <v>21.79</v>
      </c>
      <c r="F112" s="210">
        <f t="shared" si="12"/>
        <v>196.10999999999999</v>
      </c>
    </row>
    <row r="113" spans="1:8" ht="48" x14ac:dyDescent="0.2">
      <c r="A113" s="205" t="s">
        <v>282</v>
      </c>
      <c r="B113" s="206" t="s">
        <v>321</v>
      </c>
      <c r="C113" s="207" t="s">
        <v>6</v>
      </c>
      <c r="D113" s="208">
        <v>4</v>
      </c>
      <c r="E113" s="209">
        <v>128.54</v>
      </c>
      <c r="F113" s="210">
        <f t="shared" si="12"/>
        <v>514.16</v>
      </c>
    </row>
    <row r="114" spans="1:8" ht="48" x14ac:dyDescent="0.2">
      <c r="A114" s="205" t="s">
        <v>322</v>
      </c>
      <c r="B114" s="206" t="s">
        <v>323</v>
      </c>
      <c r="C114" s="207" t="s">
        <v>2</v>
      </c>
      <c r="D114" s="208">
        <v>60</v>
      </c>
      <c r="E114" s="209">
        <v>12.79</v>
      </c>
      <c r="F114" s="210">
        <f t="shared" si="12"/>
        <v>767.4</v>
      </c>
    </row>
    <row r="115" spans="1:8" ht="48" x14ac:dyDescent="0.2">
      <c r="A115" s="205" t="s">
        <v>324</v>
      </c>
      <c r="B115" s="206" t="s">
        <v>325</v>
      </c>
      <c r="C115" s="207" t="s">
        <v>2</v>
      </c>
      <c r="D115" s="208">
        <v>30</v>
      </c>
      <c r="E115" s="209">
        <v>9.66</v>
      </c>
      <c r="F115" s="210">
        <f t="shared" si="12"/>
        <v>289.8</v>
      </c>
    </row>
    <row r="116" spans="1:8" ht="36" x14ac:dyDescent="0.2">
      <c r="A116" s="205" t="s">
        <v>326</v>
      </c>
      <c r="B116" s="206" t="s">
        <v>327</v>
      </c>
      <c r="C116" s="207" t="s">
        <v>6</v>
      </c>
      <c r="D116" s="208">
        <v>8</v>
      </c>
      <c r="E116" s="209">
        <v>23.27</v>
      </c>
      <c r="F116" s="210">
        <f t="shared" si="12"/>
        <v>186.16</v>
      </c>
    </row>
    <row r="117" spans="1:8" ht="36" x14ac:dyDescent="0.2">
      <c r="A117" s="205" t="s">
        <v>328</v>
      </c>
      <c r="B117" s="206" t="s">
        <v>329</v>
      </c>
      <c r="C117" s="207" t="s">
        <v>6</v>
      </c>
      <c r="D117" s="208">
        <v>4</v>
      </c>
      <c r="E117" s="209">
        <v>16.75</v>
      </c>
      <c r="F117" s="210">
        <f t="shared" si="12"/>
        <v>67</v>
      </c>
    </row>
    <row r="118" spans="1:8" ht="24" x14ac:dyDescent="0.2">
      <c r="A118" s="205" t="s">
        <v>308</v>
      </c>
      <c r="B118" s="206" t="s">
        <v>309</v>
      </c>
      <c r="C118" s="207" t="s">
        <v>310</v>
      </c>
      <c r="D118" s="208">
        <v>2</v>
      </c>
      <c r="E118" s="209">
        <v>23.71</v>
      </c>
      <c r="F118" s="210">
        <f t="shared" si="12"/>
        <v>47.42</v>
      </c>
      <c r="H118" s="192"/>
    </row>
    <row r="119" spans="1:8" x14ac:dyDescent="0.2">
      <c r="A119" s="204"/>
      <c r="B119" s="204"/>
      <c r="C119" s="204"/>
      <c r="D119" s="207"/>
      <c r="E119" s="204"/>
      <c r="F119" s="204"/>
    </row>
    <row r="120" spans="1:8" x14ac:dyDescent="0.2">
      <c r="A120" s="226" t="s">
        <v>330</v>
      </c>
      <c r="B120" s="226" t="s">
        <v>331</v>
      </c>
      <c r="C120" s="204"/>
      <c r="D120" s="207"/>
      <c r="E120" s="204"/>
      <c r="F120" s="204"/>
    </row>
    <row r="121" spans="1:8" x14ac:dyDescent="0.2">
      <c r="A121" s="226"/>
      <c r="B121" s="226"/>
      <c r="C121" s="204"/>
      <c r="D121" s="207"/>
      <c r="E121" s="204"/>
      <c r="F121" s="204"/>
    </row>
    <row r="122" spans="1:8" ht="84" x14ac:dyDescent="0.2">
      <c r="A122" s="205" t="s">
        <v>282</v>
      </c>
      <c r="B122" s="206" t="s">
        <v>332</v>
      </c>
      <c r="C122" s="207" t="s">
        <v>302</v>
      </c>
      <c r="D122" s="208">
        <v>1</v>
      </c>
      <c r="E122" s="209">
        <v>507.65</v>
      </c>
      <c r="F122" s="210">
        <f t="shared" ref="F122:F144" si="13">E122*D122</f>
        <v>507.65</v>
      </c>
    </row>
    <row r="123" spans="1:8" ht="36" x14ac:dyDescent="0.2">
      <c r="A123" s="205" t="s">
        <v>282</v>
      </c>
      <c r="B123" s="206" t="s">
        <v>333</v>
      </c>
      <c r="C123" s="207" t="s">
        <v>6</v>
      </c>
      <c r="D123" s="208">
        <v>1</v>
      </c>
      <c r="E123" s="209">
        <v>419.26</v>
      </c>
      <c r="F123" s="210">
        <f t="shared" si="13"/>
        <v>419.26</v>
      </c>
    </row>
    <row r="124" spans="1:8" ht="36" x14ac:dyDescent="0.2">
      <c r="A124" s="205" t="s">
        <v>282</v>
      </c>
      <c r="B124" s="206" t="s">
        <v>334</v>
      </c>
      <c r="C124" s="207" t="s">
        <v>6</v>
      </c>
      <c r="D124" s="208">
        <v>2</v>
      </c>
      <c r="E124" s="209">
        <v>119.46</v>
      </c>
      <c r="F124" s="210">
        <f t="shared" si="13"/>
        <v>238.92</v>
      </c>
    </row>
    <row r="125" spans="1:8" ht="48" x14ac:dyDescent="0.2">
      <c r="A125" s="205" t="s">
        <v>282</v>
      </c>
      <c r="B125" s="206" t="s">
        <v>335</v>
      </c>
      <c r="C125" s="207" t="s">
        <v>6</v>
      </c>
      <c r="D125" s="208">
        <v>2</v>
      </c>
      <c r="E125" s="209">
        <v>119.46</v>
      </c>
      <c r="F125" s="210">
        <f t="shared" si="13"/>
        <v>238.92</v>
      </c>
    </row>
    <row r="126" spans="1:8" ht="36" x14ac:dyDescent="0.2">
      <c r="A126" s="205" t="s">
        <v>336</v>
      </c>
      <c r="B126" s="206" t="s">
        <v>337</v>
      </c>
      <c r="C126" s="207" t="s">
        <v>2</v>
      </c>
      <c r="D126" s="208">
        <v>2</v>
      </c>
      <c r="E126" s="209">
        <v>131.26</v>
      </c>
      <c r="F126" s="210">
        <f t="shared" si="13"/>
        <v>262.52</v>
      </c>
    </row>
    <row r="127" spans="1:8" ht="36" x14ac:dyDescent="0.2">
      <c r="A127" s="205" t="s">
        <v>338</v>
      </c>
      <c r="B127" s="206" t="s">
        <v>339</v>
      </c>
      <c r="C127" s="207" t="s">
        <v>2</v>
      </c>
      <c r="D127" s="208">
        <v>2</v>
      </c>
      <c r="E127" s="209">
        <v>21.54</v>
      </c>
      <c r="F127" s="210">
        <f t="shared" si="13"/>
        <v>43.08</v>
      </c>
    </row>
    <row r="128" spans="1:8" ht="36" x14ac:dyDescent="0.2">
      <c r="A128" s="205" t="s">
        <v>340</v>
      </c>
      <c r="B128" s="206" t="s">
        <v>341</v>
      </c>
      <c r="C128" s="207" t="s">
        <v>6</v>
      </c>
      <c r="D128" s="208">
        <v>1</v>
      </c>
      <c r="E128" s="209">
        <v>43.51</v>
      </c>
      <c r="F128" s="210">
        <f t="shared" si="13"/>
        <v>43.51</v>
      </c>
    </row>
    <row r="129" spans="1:8" ht="48" x14ac:dyDescent="0.2">
      <c r="A129" s="205" t="s">
        <v>342</v>
      </c>
      <c r="B129" s="206" t="s">
        <v>343</v>
      </c>
      <c r="C129" s="207" t="s">
        <v>2</v>
      </c>
      <c r="D129" s="208">
        <v>21</v>
      </c>
      <c r="E129" s="209">
        <v>19.93</v>
      </c>
      <c r="F129" s="210">
        <f t="shared" si="13"/>
        <v>418.53</v>
      </c>
    </row>
    <row r="130" spans="1:8" ht="36" x14ac:dyDescent="0.2">
      <c r="A130" s="205" t="s">
        <v>344</v>
      </c>
      <c r="B130" s="206" t="s">
        <v>345</v>
      </c>
      <c r="C130" s="207" t="s">
        <v>2</v>
      </c>
      <c r="D130" s="208">
        <v>7</v>
      </c>
      <c r="E130" s="209">
        <v>13.92</v>
      </c>
      <c r="F130" s="210">
        <f t="shared" si="13"/>
        <v>97.44</v>
      </c>
    </row>
    <row r="131" spans="1:8" ht="60" x14ac:dyDescent="0.2">
      <c r="A131" s="205" t="s">
        <v>282</v>
      </c>
      <c r="B131" s="206" t="s">
        <v>346</v>
      </c>
      <c r="C131" s="207" t="s">
        <v>6</v>
      </c>
      <c r="D131" s="208">
        <v>3</v>
      </c>
      <c r="E131" s="209">
        <v>12.84</v>
      </c>
      <c r="F131" s="210">
        <f t="shared" si="13"/>
        <v>38.519999999999996</v>
      </c>
    </row>
    <row r="132" spans="1:8" ht="60" x14ac:dyDescent="0.2">
      <c r="A132" s="205" t="s">
        <v>282</v>
      </c>
      <c r="B132" s="206" t="s">
        <v>347</v>
      </c>
      <c r="C132" s="207" t="s">
        <v>2</v>
      </c>
      <c r="D132" s="208">
        <v>0.15000000000000002</v>
      </c>
      <c r="E132" s="209">
        <v>436.32874999999996</v>
      </c>
      <c r="F132" s="210">
        <f t="shared" si="13"/>
        <v>65.449312500000005</v>
      </c>
    </row>
    <row r="133" spans="1:8" ht="36" x14ac:dyDescent="0.2">
      <c r="A133" s="205" t="s">
        <v>348</v>
      </c>
      <c r="B133" s="206" t="s">
        <v>349</v>
      </c>
      <c r="C133" s="207" t="s">
        <v>302</v>
      </c>
      <c r="D133" s="208">
        <v>1</v>
      </c>
      <c r="E133" s="209">
        <v>28.6</v>
      </c>
      <c r="F133" s="210">
        <f t="shared" si="13"/>
        <v>28.6</v>
      </c>
    </row>
    <row r="134" spans="1:8" ht="48" x14ac:dyDescent="0.2">
      <c r="A134" s="205" t="s">
        <v>350</v>
      </c>
      <c r="B134" s="206" t="s">
        <v>351</v>
      </c>
      <c r="C134" s="207" t="s">
        <v>6</v>
      </c>
      <c r="D134" s="208">
        <v>1</v>
      </c>
      <c r="E134" s="209">
        <v>29.35</v>
      </c>
      <c r="F134" s="210">
        <f t="shared" si="13"/>
        <v>29.35</v>
      </c>
    </row>
    <row r="135" spans="1:8" ht="48" x14ac:dyDescent="0.2">
      <c r="A135" s="205" t="s">
        <v>352</v>
      </c>
      <c r="B135" s="206" t="s">
        <v>353</v>
      </c>
      <c r="C135" s="207" t="s">
        <v>6</v>
      </c>
      <c r="D135" s="208">
        <v>2</v>
      </c>
      <c r="E135" s="209">
        <v>20.45</v>
      </c>
      <c r="F135" s="210">
        <f t="shared" si="13"/>
        <v>40.9</v>
      </c>
    </row>
    <row r="136" spans="1:8" ht="48" x14ac:dyDescent="0.2">
      <c r="A136" s="205" t="s">
        <v>282</v>
      </c>
      <c r="B136" s="206" t="s">
        <v>354</v>
      </c>
      <c r="C136" s="207" t="s">
        <v>6</v>
      </c>
      <c r="D136" s="208">
        <v>1</v>
      </c>
      <c r="E136" s="209">
        <v>300.26</v>
      </c>
      <c r="F136" s="210">
        <f t="shared" si="13"/>
        <v>300.26</v>
      </c>
    </row>
    <row r="137" spans="1:8" ht="36" x14ac:dyDescent="0.2">
      <c r="A137" s="205" t="s">
        <v>355</v>
      </c>
      <c r="B137" s="206" t="s">
        <v>356</v>
      </c>
      <c r="C137" s="207" t="s">
        <v>6</v>
      </c>
      <c r="D137" s="208">
        <v>1</v>
      </c>
      <c r="E137" s="209">
        <v>69.42</v>
      </c>
      <c r="F137" s="210">
        <f t="shared" si="13"/>
        <v>69.42</v>
      </c>
    </row>
    <row r="138" spans="1:8" ht="24" x14ac:dyDescent="0.2">
      <c r="A138" s="205" t="s">
        <v>308</v>
      </c>
      <c r="B138" s="206" t="s">
        <v>357</v>
      </c>
      <c r="C138" s="207" t="s">
        <v>310</v>
      </c>
      <c r="D138" s="208">
        <v>1</v>
      </c>
      <c r="E138" s="209">
        <v>41.27</v>
      </c>
      <c r="F138" s="210">
        <f t="shared" si="13"/>
        <v>41.27</v>
      </c>
    </row>
    <row r="139" spans="1:8" ht="24" x14ac:dyDescent="0.2">
      <c r="A139" s="205" t="s">
        <v>358</v>
      </c>
      <c r="B139" s="206" t="s">
        <v>359</v>
      </c>
      <c r="C139" s="207" t="s">
        <v>310</v>
      </c>
      <c r="D139" s="208">
        <v>1</v>
      </c>
      <c r="E139" s="209">
        <v>172.86</v>
      </c>
      <c r="F139" s="210">
        <f t="shared" si="13"/>
        <v>172.86</v>
      </c>
    </row>
    <row r="140" spans="1:8" ht="96" x14ac:dyDescent="0.2">
      <c r="A140" s="205" t="s">
        <v>282</v>
      </c>
      <c r="B140" s="206" t="s">
        <v>360</v>
      </c>
      <c r="C140" s="207" t="s">
        <v>6</v>
      </c>
      <c r="D140" s="208">
        <v>1</v>
      </c>
      <c r="E140" s="209">
        <v>1753.5</v>
      </c>
      <c r="F140" s="210">
        <f t="shared" si="13"/>
        <v>1753.5</v>
      </c>
    </row>
    <row r="141" spans="1:8" ht="48" x14ac:dyDescent="0.2">
      <c r="A141" s="205" t="s">
        <v>282</v>
      </c>
      <c r="B141" s="206" t="s">
        <v>361</v>
      </c>
      <c r="C141" s="207" t="s">
        <v>6</v>
      </c>
      <c r="D141" s="208">
        <v>1</v>
      </c>
      <c r="E141" s="209">
        <v>180</v>
      </c>
      <c r="F141" s="210">
        <f t="shared" si="13"/>
        <v>180</v>
      </c>
    </row>
    <row r="142" spans="1:8" ht="36" x14ac:dyDescent="0.2">
      <c r="A142" s="205" t="s">
        <v>362</v>
      </c>
      <c r="B142" s="206" t="s">
        <v>363</v>
      </c>
      <c r="C142" s="207" t="s">
        <v>1</v>
      </c>
      <c r="D142" s="208">
        <v>0.3</v>
      </c>
      <c r="E142" s="209">
        <v>182</v>
      </c>
      <c r="F142" s="210">
        <f t="shared" si="13"/>
        <v>54.6</v>
      </c>
    </row>
    <row r="143" spans="1:8" ht="36" x14ac:dyDescent="0.2">
      <c r="A143" s="205" t="s">
        <v>364</v>
      </c>
      <c r="B143" s="206" t="s">
        <v>365</v>
      </c>
      <c r="C143" s="207" t="s">
        <v>1</v>
      </c>
      <c r="D143" s="208">
        <v>0.3</v>
      </c>
      <c r="E143" s="209">
        <v>110</v>
      </c>
      <c r="F143" s="210">
        <f t="shared" si="13"/>
        <v>33</v>
      </c>
    </row>
    <row r="144" spans="1:8" ht="48" x14ac:dyDescent="0.2">
      <c r="A144" s="205" t="s">
        <v>282</v>
      </c>
      <c r="B144" s="206" t="s">
        <v>366</v>
      </c>
      <c r="C144" s="207" t="s">
        <v>6</v>
      </c>
      <c r="D144" s="208">
        <v>1</v>
      </c>
      <c r="E144" s="209">
        <v>60</v>
      </c>
      <c r="F144" s="210">
        <f t="shared" si="13"/>
        <v>60</v>
      </c>
      <c r="H144" s="192"/>
    </row>
    <row r="145" spans="1:6" x14ac:dyDescent="0.2">
      <c r="A145" s="204"/>
      <c r="B145" s="204"/>
      <c r="C145" s="204"/>
      <c r="D145" s="207"/>
      <c r="E145" s="204"/>
      <c r="F145" s="204"/>
    </row>
    <row r="146" spans="1:6" x14ac:dyDescent="0.2">
      <c r="A146" s="201"/>
      <c r="B146" s="201" t="s">
        <v>21</v>
      </c>
      <c r="C146" s="201"/>
      <c r="D146" s="201"/>
      <c r="E146" s="202"/>
      <c r="F146" s="202"/>
    </row>
    <row r="147" spans="1:6" x14ac:dyDescent="0.2">
      <c r="A147" s="203"/>
      <c r="B147" s="203"/>
      <c r="C147" s="203"/>
      <c r="D147" s="203"/>
      <c r="E147" s="204"/>
      <c r="F147" s="204"/>
    </row>
    <row r="148" spans="1:6" x14ac:dyDescent="0.2">
      <c r="A148" s="205" t="s">
        <v>168</v>
      </c>
      <c r="B148" s="207" t="s">
        <v>169</v>
      </c>
      <c r="C148" s="207" t="s">
        <v>0</v>
      </c>
      <c r="D148" s="208">
        <f>GENERADORES!I204</f>
        <v>75.599999999999994</v>
      </c>
      <c r="E148" s="209">
        <v>6.49</v>
      </c>
      <c r="F148" s="210">
        <f t="shared" ref="F148:F149" si="14">E148*D148</f>
        <v>490.64400000000001</v>
      </c>
    </row>
    <row r="149" spans="1:6" x14ac:dyDescent="0.2">
      <c r="A149" s="205" t="s">
        <v>253</v>
      </c>
      <c r="B149" s="207" t="s">
        <v>254</v>
      </c>
      <c r="C149" s="207" t="s">
        <v>0</v>
      </c>
      <c r="D149" s="208">
        <f>D148</f>
        <v>75.599999999999994</v>
      </c>
      <c r="E149" s="209">
        <v>12.99</v>
      </c>
      <c r="F149" s="210">
        <f t="shared" si="14"/>
        <v>982.04399999999998</v>
      </c>
    </row>
    <row r="151" spans="1:6" x14ac:dyDescent="0.2">
      <c r="E151" s="183" t="s">
        <v>269</v>
      </c>
      <c r="F151" s="184">
        <f>SUM(F14:F150)</f>
        <v>820504.82166546618</v>
      </c>
    </row>
    <row r="152" spans="1:6" x14ac:dyDescent="0.2">
      <c r="E152" s="183" t="s">
        <v>270</v>
      </c>
      <c r="F152" s="185">
        <f>F151*0.16</f>
        <v>131280.7714664746</v>
      </c>
    </row>
    <row r="153" spans="1:6" x14ac:dyDescent="0.2">
      <c r="E153" s="183" t="s">
        <v>53</v>
      </c>
      <c r="F153" s="186">
        <f>SUM(F151:F152)</f>
        <v>951785.59313194081</v>
      </c>
    </row>
    <row r="167" spans="2:4" x14ac:dyDescent="0.2">
      <c r="B167" s="3"/>
      <c r="D167" s="1"/>
    </row>
  </sheetData>
  <protectedRanges>
    <protectedRange sqref="A4 B2:E3" name="TITULOS_9_2_34_1_1"/>
    <protectedRange sqref="A6" name="TITULOS_1_8_1_34_1_1"/>
    <protectedRange sqref="B4 C4:E5" name="TITULOS_9_35_1_1"/>
  </protectedRanges>
  <mergeCells count="1">
    <mergeCell ref="B4:F6"/>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2"/>
  <sheetViews>
    <sheetView tabSelected="1" zoomScaleNormal="100" workbookViewId="0">
      <selection activeCell="F18" sqref="F18"/>
    </sheetView>
  </sheetViews>
  <sheetFormatPr baseColWidth="10" defaultRowHeight="12.75" x14ac:dyDescent="0.2"/>
  <cols>
    <col min="1" max="1" width="10.7109375" style="1" customWidth="1"/>
    <col min="2" max="2" width="55.7109375" style="1" customWidth="1"/>
    <col min="3" max="3" width="15.85546875" style="1" customWidth="1"/>
    <col min="4" max="250" width="11.42578125" style="1"/>
    <col min="251" max="252" width="3" style="1" customWidth="1"/>
    <col min="253" max="253" width="11.85546875" style="1" customWidth="1"/>
    <col min="254" max="254" width="73.42578125" style="1" customWidth="1"/>
    <col min="255" max="255" width="41.42578125" style="1" customWidth="1"/>
    <col min="256" max="256" width="15.85546875" style="1" customWidth="1"/>
    <col min="257" max="257" width="13.7109375" style="1" customWidth="1"/>
    <col min="258" max="258" width="11.42578125" style="1"/>
    <col min="259" max="259" width="55.7109375" style="1" customWidth="1"/>
    <col min="260" max="506" width="11.42578125" style="1"/>
    <col min="507" max="508" width="3" style="1" customWidth="1"/>
    <col min="509" max="509" width="11.85546875" style="1" customWidth="1"/>
    <col min="510" max="510" width="73.42578125" style="1" customWidth="1"/>
    <col min="511" max="511" width="41.42578125" style="1" customWidth="1"/>
    <col min="512" max="512" width="15.85546875" style="1" customWidth="1"/>
    <col min="513" max="513" width="13.7109375" style="1" customWidth="1"/>
    <col min="514" max="514" width="11.42578125" style="1"/>
    <col min="515" max="515" width="55.7109375" style="1" customWidth="1"/>
    <col min="516" max="762" width="11.42578125" style="1"/>
    <col min="763" max="764" width="3" style="1" customWidth="1"/>
    <col min="765" max="765" width="11.85546875" style="1" customWidth="1"/>
    <col min="766" max="766" width="73.42578125" style="1" customWidth="1"/>
    <col min="767" max="767" width="41.42578125" style="1" customWidth="1"/>
    <col min="768" max="768" width="15.85546875" style="1" customWidth="1"/>
    <col min="769" max="769" width="13.7109375" style="1" customWidth="1"/>
    <col min="770" max="770" width="11.42578125" style="1"/>
    <col min="771" max="771" width="55.7109375" style="1" customWidth="1"/>
    <col min="772" max="1018" width="11.42578125" style="1"/>
    <col min="1019" max="1020" width="3" style="1" customWidth="1"/>
    <col min="1021" max="1021" width="11.85546875" style="1" customWidth="1"/>
    <col min="1022" max="1022" width="73.42578125" style="1" customWidth="1"/>
    <col min="1023" max="1023" width="41.42578125" style="1" customWidth="1"/>
    <col min="1024" max="1024" width="15.85546875" style="1" customWidth="1"/>
    <col min="1025" max="1025" width="13.7109375" style="1" customWidth="1"/>
    <col min="1026" max="1026" width="11.42578125" style="1"/>
    <col min="1027" max="1027" width="55.7109375" style="1" customWidth="1"/>
    <col min="1028" max="1274" width="11.42578125" style="1"/>
    <col min="1275" max="1276" width="3" style="1" customWidth="1"/>
    <col min="1277" max="1277" width="11.85546875" style="1" customWidth="1"/>
    <col min="1278" max="1278" width="73.42578125" style="1" customWidth="1"/>
    <col min="1279" max="1279" width="41.42578125" style="1" customWidth="1"/>
    <col min="1280" max="1280" width="15.85546875" style="1" customWidth="1"/>
    <col min="1281" max="1281" width="13.7109375" style="1" customWidth="1"/>
    <col min="1282" max="1282" width="11.42578125" style="1"/>
    <col min="1283" max="1283" width="55.7109375" style="1" customWidth="1"/>
    <col min="1284" max="1530" width="11.42578125" style="1"/>
    <col min="1531" max="1532" width="3" style="1" customWidth="1"/>
    <col min="1533" max="1533" width="11.85546875" style="1" customWidth="1"/>
    <col min="1534" max="1534" width="73.42578125" style="1" customWidth="1"/>
    <col min="1535" max="1535" width="41.42578125" style="1" customWidth="1"/>
    <col min="1536" max="1536" width="15.85546875" style="1" customWidth="1"/>
    <col min="1537" max="1537" width="13.7109375" style="1" customWidth="1"/>
    <col min="1538" max="1538" width="11.42578125" style="1"/>
    <col min="1539" max="1539" width="55.7109375" style="1" customWidth="1"/>
    <col min="1540" max="1786" width="11.42578125" style="1"/>
    <col min="1787" max="1788" width="3" style="1" customWidth="1"/>
    <col min="1789" max="1789" width="11.85546875" style="1" customWidth="1"/>
    <col min="1790" max="1790" width="73.42578125" style="1" customWidth="1"/>
    <col min="1791" max="1791" width="41.42578125" style="1" customWidth="1"/>
    <col min="1792" max="1792" width="15.85546875" style="1" customWidth="1"/>
    <col min="1793" max="1793" width="13.7109375" style="1" customWidth="1"/>
    <col min="1794" max="1794" width="11.42578125" style="1"/>
    <col min="1795" max="1795" width="55.7109375" style="1" customWidth="1"/>
    <col min="1796" max="2042" width="11.42578125" style="1"/>
    <col min="2043" max="2044" width="3" style="1" customWidth="1"/>
    <col min="2045" max="2045" width="11.85546875" style="1" customWidth="1"/>
    <col min="2046" max="2046" width="73.42578125" style="1" customWidth="1"/>
    <col min="2047" max="2047" width="41.42578125" style="1" customWidth="1"/>
    <col min="2048" max="2048" width="15.85546875" style="1" customWidth="1"/>
    <col min="2049" max="2049" width="13.7109375" style="1" customWidth="1"/>
    <col min="2050" max="2050" width="11.42578125" style="1"/>
    <col min="2051" max="2051" width="55.7109375" style="1" customWidth="1"/>
    <col min="2052" max="2298" width="11.42578125" style="1"/>
    <col min="2299" max="2300" width="3" style="1" customWidth="1"/>
    <col min="2301" max="2301" width="11.85546875" style="1" customWidth="1"/>
    <col min="2302" max="2302" width="73.42578125" style="1" customWidth="1"/>
    <col min="2303" max="2303" width="41.42578125" style="1" customWidth="1"/>
    <col min="2304" max="2304" width="15.85546875" style="1" customWidth="1"/>
    <col min="2305" max="2305" width="13.7109375" style="1" customWidth="1"/>
    <col min="2306" max="2306" width="11.42578125" style="1"/>
    <col min="2307" max="2307" width="55.7109375" style="1" customWidth="1"/>
    <col min="2308" max="2554" width="11.42578125" style="1"/>
    <col min="2555" max="2556" width="3" style="1" customWidth="1"/>
    <col min="2557" max="2557" width="11.85546875" style="1" customWidth="1"/>
    <col min="2558" max="2558" width="73.42578125" style="1" customWidth="1"/>
    <col min="2559" max="2559" width="41.42578125" style="1" customWidth="1"/>
    <col min="2560" max="2560" width="15.85546875" style="1" customWidth="1"/>
    <col min="2561" max="2561" width="13.7109375" style="1" customWidth="1"/>
    <col min="2562" max="2562" width="11.42578125" style="1"/>
    <col min="2563" max="2563" width="55.7109375" style="1" customWidth="1"/>
    <col min="2564" max="2810" width="11.42578125" style="1"/>
    <col min="2811" max="2812" width="3" style="1" customWidth="1"/>
    <col min="2813" max="2813" width="11.85546875" style="1" customWidth="1"/>
    <col min="2814" max="2814" width="73.42578125" style="1" customWidth="1"/>
    <col min="2815" max="2815" width="41.42578125" style="1" customWidth="1"/>
    <col min="2816" max="2816" width="15.85546875" style="1" customWidth="1"/>
    <col min="2817" max="2817" width="13.7109375" style="1" customWidth="1"/>
    <col min="2818" max="2818" width="11.42578125" style="1"/>
    <col min="2819" max="2819" width="55.7109375" style="1" customWidth="1"/>
    <col min="2820" max="3066" width="11.42578125" style="1"/>
    <col min="3067" max="3068" width="3" style="1" customWidth="1"/>
    <col min="3069" max="3069" width="11.85546875" style="1" customWidth="1"/>
    <col min="3070" max="3070" width="73.42578125" style="1" customWidth="1"/>
    <col min="3071" max="3071" width="41.42578125" style="1" customWidth="1"/>
    <col min="3072" max="3072" width="15.85546875" style="1" customWidth="1"/>
    <col min="3073" max="3073" width="13.7109375" style="1" customWidth="1"/>
    <col min="3074" max="3074" width="11.42578125" style="1"/>
    <col min="3075" max="3075" width="55.7109375" style="1" customWidth="1"/>
    <col min="3076" max="3322" width="11.42578125" style="1"/>
    <col min="3323" max="3324" width="3" style="1" customWidth="1"/>
    <col min="3325" max="3325" width="11.85546875" style="1" customWidth="1"/>
    <col min="3326" max="3326" width="73.42578125" style="1" customWidth="1"/>
    <col min="3327" max="3327" width="41.42578125" style="1" customWidth="1"/>
    <col min="3328" max="3328" width="15.85546875" style="1" customWidth="1"/>
    <col min="3329" max="3329" width="13.7109375" style="1" customWidth="1"/>
    <col min="3330" max="3330" width="11.42578125" style="1"/>
    <col min="3331" max="3331" width="55.7109375" style="1" customWidth="1"/>
    <col min="3332" max="3578" width="11.42578125" style="1"/>
    <col min="3579" max="3580" width="3" style="1" customWidth="1"/>
    <col min="3581" max="3581" width="11.85546875" style="1" customWidth="1"/>
    <col min="3582" max="3582" width="73.42578125" style="1" customWidth="1"/>
    <col min="3583" max="3583" width="41.42578125" style="1" customWidth="1"/>
    <col min="3584" max="3584" width="15.85546875" style="1" customWidth="1"/>
    <col min="3585" max="3585" width="13.7109375" style="1" customWidth="1"/>
    <col min="3586" max="3586" width="11.42578125" style="1"/>
    <col min="3587" max="3587" width="55.7109375" style="1" customWidth="1"/>
    <col min="3588" max="3834" width="11.42578125" style="1"/>
    <col min="3835" max="3836" width="3" style="1" customWidth="1"/>
    <col min="3837" max="3837" width="11.85546875" style="1" customWidth="1"/>
    <col min="3838" max="3838" width="73.42578125" style="1" customWidth="1"/>
    <col min="3839" max="3839" width="41.42578125" style="1" customWidth="1"/>
    <col min="3840" max="3840" width="15.85546875" style="1" customWidth="1"/>
    <col min="3841" max="3841" width="13.7109375" style="1" customWidth="1"/>
    <col min="3842" max="3842" width="11.42578125" style="1"/>
    <col min="3843" max="3843" width="55.7109375" style="1" customWidth="1"/>
    <col min="3844" max="4090" width="11.42578125" style="1"/>
    <col min="4091" max="4092" width="3" style="1" customWidth="1"/>
    <col min="4093" max="4093" width="11.85546875" style="1" customWidth="1"/>
    <col min="4094" max="4094" width="73.42578125" style="1" customWidth="1"/>
    <col min="4095" max="4095" width="41.42578125" style="1" customWidth="1"/>
    <col min="4096" max="4096" width="15.85546875" style="1" customWidth="1"/>
    <col min="4097" max="4097" width="13.7109375" style="1" customWidth="1"/>
    <col min="4098" max="4098" width="11.42578125" style="1"/>
    <col min="4099" max="4099" width="55.7109375" style="1" customWidth="1"/>
    <col min="4100" max="4346" width="11.42578125" style="1"/>
    <col min="4347" max="4348" width="3" style="1" customWidth="1"/>
    <col min="4349" max="4349" width="11.85546875" style="1" customWidth="1"/>
    <col min="4350" max="4350" width="73.42578125" style="1" customWidth="1"/>
    <col min="4351" max="4351" width="41.42578125" style="1" customWidth="1"/>
    <col min="4352" max="4352" width="15.85546875" style="1" customWidth="1"/>
    <col min="4353" max="4353" width="13.7109375" style="1" customWidth="1"/>
    <col min="4354" max="4354" width="11.42578125" style="1"/>
    <col min="4355" max="4355" width="55.7109375" style="1" customWidth="1"/>
    <col min="4356" max="4602" width="11.42578125" style="1"/>
    <col min="4603" max="4604" width="3" style="1" customWidth="1"/>
    <col min="4605" max="4605" width="11.85546875" style="1" customWidth="1"/>
    <col min="4606" max="4606" width="73.42578125" style="1" customWidth="1"/>
    <col min="4607" max="4607" width="41.42578125" style="1" customWidth="1"/>
    <col min="4608" max="4608" width="15.85546875" style="1" customWidth="1"/>
    <col min="4609" max="4609" width="13.7109375" style="1" customWidth="1"/>
    <col min="4610" max="4610" width="11.42578125" style="1"/>
    <col min="4611" max="4611" width="55.7109375" style="1" customWidth="1"/>
    <col min="4612" max="4858" width="11.42578125" style="1"/>
    <col min="4859" max="4860" width="3" style="1" customWidth="1"/>
    <col min="4861" max="4861" width="11.85546875" style="1" customWidth="1"/>
    <col min="4862" max="4862" width="73.42578125" style="1" customWidth="1"/>
    <col min="4863" max="4863" width="41.42578125" style="1" customWidth="1"/>
    <col min="4864" max="4864" width="15.85546875" style="1" customWidth="1"/>
    <col min="4865" max="4865" width="13.7109375" style="1" customWidth="1"/>
    <col min="4866" max="4866" width="11.42578125" style="1"/>
    <col min="4867" max="4867" width="55.7109375" style="1" customWidth="1"/>
    <col min="4868" max="5114" width="11.42578125" style="1"/>
    <col min="5115" max="5116" width="3" style="1" customWidth="1"/>
    <col min="5117" max="5117" width="11.85546875" style="1" customWidth="1"/>
    <col min="5118" max="5118" width="73.42578125" style="1" customWidth="1"/>
    <col min="5119" max="5119" width="41.42578125" style="1" customWidth="1"/>
    <col min="5120" max="5120" width="15.85546875" style="1" customWidth="1"/>
    <col min="5121" max="5121" width="13.7109375" style="1" customWidth="1"/>
    <col min="5122" max="5122" width="11.42578125" style="1"/>
    <col min="5123" max="5123" width="55.7109375" style="1" customWidth="1"/>
    <col min="5124" max="5370" width="11.42578125" style="1"/>
    <col min="5371" max="5372" width="3" style="1" customWidth="1"/>
    <col min="5373" max="5373" width="11.85546875" style="1" customWidth="1"/>
    <col min="5374" max="5374" width="73.42578125" style="1" customWidth="1"/>
    <col min="5375" max="5375" width="41.42578125" style="1" customWidth="1"/>
    <col min="5376" max="5376" width="15.85546875" style="1" customWidth="1"/>
    <col min="5377" max="5377" width="13.7109375" style="1" customWidth="1"/>
    <col min="5378" max="5378" width="11.42578125" style="1"/>
    <col min="5379" max="5379" width="55.7109375" style="1" customWidth="1"/>
    <col min="5380" max="5626" width="11.42578125" style="1"/>
    <col min="5627" max="5628" width="3" style="1" customWidth="1"/>
    <col min="5629" max="5629" width="11.85546875" style="1" customWidth="1"/>
    <col min="5630" max="5630" width="73.42578125" style="1" customWidth="1"/>
    <col min="5631" max="5631" width="41.42578125" style="1" customWidth="1"/>
    <col min="5632" max="5632" width="15.85546875" style="1" customWidth="1"/>
    <col min="5633" max="5633" width="13.7109375" style="1" customWidth="1"/>
    <col min="5634" max="5634" width="11.42578125" style="1"/>
    <col min="5635" max="5635" width="55.7109375" style="1" customWidth="1"/>
    <col min="5636" max="5882" width="11.42578125" style="1"/>
    <col min="5883" max="5884" width="3" style="1" customWidth="1"/>
    <col min="5885" max="5885" width="11.85546875" style="1" customWidth="1"/>
    <col min="5886" max="5886" width="73.42578125" style="1" customWidth="1"/>
    <col min="5887" max="5887" width="41.42578125" style="1" customWidth="1"/>
    <col min="5888" max="5888" width="15.85546875" style="1" customWidth="1"/>
    <col min="5889" max="5889" width="13.7109375" style="1" customWidth="1"/>
    <col min="5890" max="5890" width="11.42578125" style="1"/>
    <col min="5891" max="5891" width="55.7109375" style="1" customWidth="1"/>
    <col min="5892" max="6138" width="11.42578125" style="1"/>
    <col min="6139" max="6140" width="3" style="1" customWidth="1"/>
    <col min="6141" max="6141" width="11.85546875" style="1" customWidth="1"/>
    <col min="6142" max="6142" width="73.42578125" style="1" customWidth="1"/>
    <col min="6143" max="6143" width="41.42578125" style="1" customWidth="1"/>
    <col min="6144" max="6144" width="15.85546875" style="1" customWidth="1"/>
    <col min="6145" max="6145" width="13.7109375" style="1" customWidth="1"/>
    <col min="6146" max="6146" width="11.42578125" style="1"/>
    <col min="6147" max="6147" width="55.7109375" style="1" customWidth="1"/>
    <col min="6148" max="6394" width="11.42578125" style="1"/>
    <col min="6395" max="6396" width="3" style="1" customWidth="1"/>
    <col min="6397" max="6397" width="11.85546875" style="1" customWidth="1"/>
    <col min="6398" max="6398" width="73.42578125" style="1" customWidth="1"/>
    <col min="6399" max="6399" width="41.42578125" style="1" customWidth="1"/>
    <col min="6400" max="6400" width="15.85546875" style="1" customWidth="1"/>
    <col min="6401" max="6401" width="13.7109375" style="1" customWidth="1"/>
    <col min="6402" max="6402" width="11.42578125" style="1"/>
    <col min="6403" max="6403" width="55.7109375" style="1" customWidth="1"/>
    <col min="6404" max="6650" width="11.42578125" style="1"/>
    <col min="6651" max="6652" width="3" style="1" customWidth="1"/>
    <col min="6653" max="6653" width="11.85546875" style="1" customWidth="1"/>
    <col min="6654" max="6654" width="73.42578125" style="1" customWidth="1"/>
    <col min="6655" max="6655" width="41.42578125" style="1" customWidth="1"/>
    <col min="6656" max="6656" width="15.85546875" style="1" customWidth="1"/>
    <col min="6657" max="6657" width="13.7109375" style="1" customWidth="1"/>
    <col min="6658" max="6658" width="11.42578125" style="1"/>
    <col min="6659" max="6659" width="55.7109375" style="1" customWidth="1"/>
    <col min="6660" max="6906" width="11.42578125" style="1"/>
    <col min="6907" max="6908" width="3" style="1" customWidth="1"/>
    <col min="6909" max="6909" width="11.85546875" style="1" customWidth="1"/>
    <col min="6910" max="6910" width="73.42578125" style="1" customWidth="1"/>
    <col min="6911" max="6911" width="41.42578125" style="1" customWidth="1"/>
    <col min="6912" max="6912" width="15.85546875" style="1" customWidth="1"/>
    <col min="6913" max="6913" width="13.7109375" style="1" customWidth="1"/>
    <col min="6914" max="6914" width="11.42578125" style="1"/>
    <col min="6915" max="6915" width="55.7109375" style="1" customWidth="1"/>
    <col min="6916" max="7162" width="11.42578125" style="1"/>
    <col min="7163" max="7164" width="3" style="1" customWidth="1"/>
    <col min="7165" max="7165" width="11.85546875" style="1" customWidth="1"/>
    <col min="7166" max="7166" width="73.42578125" style="1" customWidth="1"/>
    <col min="7167" max="7167" width="41.42578125" style="1" customWidth="1"/>
    <col min="7168" max="7168" width="15.85546875" style="1" customWidth="1"/>
    <col min="7169" max="7169" width="13.7109375" style="1" customWidth="1"/>
    <col min="7170" max="7170" width="11.42578125" style="1"/>
    <col min="7171" max="7171" width="55.7109375" style="1" customWidth="1"/>
    <col min="7172" max="7418" width="11.42578125" style="1"/>
    <col min="7419" max="7420" width="3" style="1" customWidth="1"/>
    <col min="7421" max="7421" width="11.85546875" style="1" customWidth="1"/>
    <col min="7422" max="7422" width="73.42578125" style="1" customWidth="1"/>
    <col min="7423" max="7423" width="41.42578125" style="1" customWidth="1"/>
    <col min="7424" max="7424" width="15.85546875" style="1" customWidth="1"/>
    <col min="7425" max="7425" width="13.7109375" style="1" customWidth="1"/>
    <col min="7426" max="7426" width="11.42578125" style="1"/>
    <col min="7427" max="7427" width="55.7109375" style="1" customWidth="1"/>
    <col min="7428" max="7674" width="11.42578125" style="1"/>
    <col min="7675" max="7676" width="3" style="1" customWidth="1"/>
    <col min="7677" max="7677" width="11.85546875" style="1" customWidth="1"/>
    <col min="7678" max="7678" width="73.42578125" style="1" customWidth="1"/>
    <col min="7679" max="7679" width="41.42578125" style="1" customWidth="1"/>
    <col min="7680" max="7680" width="15.85546875" style="1" customWidth="1"/>
    <col min="7681" max="7681" width="13.7109375" style="1" customWidth="1"/>
    <col min="7682" max="7682" width="11.42578125" style="1"/>
    <col min="7683" max="7683" width="55.7109375" style="1" customWidth="1"/>
    <col min="7684" max="7930" width="11.42578125" style="1"/>
    <col min="7931" max="7932" width="3" style="1" customWidth="1"/>
    <col min="7933" max="7933" width="11.85546875" style="1" customWidth="1"/>
    <col min="7934" max="7934" width="73.42578125" style="1" customWidth="1"/>
    <col min="7935" max="7935" width="41.42578125" style="1" customWidth="1"/>
    <col min="7936" max="7936" width="15.85546875" style="1" customWidth="1"/>
    <col min="7937" max="7937" width="13.7109375" style="1" customWidth="1"/>
    <col min="7938" max="7938" width="11.42578125" style="1"/>
    <col min="7939" max="7939" width="55.7109375" style="1" customWidth="1"/>
    <col min="7940" max="8186" width="11.42578125" style="1"/>
    <col min="8187" max="8188" width="3" style="1" customWidth="1"/>
    <col min="8189" max="8189" width="11.85546875" style="1" customWidth="1"/>
    <col min="8190" max="8190" width="73.42578125" style="1" customWidth="1"/>
    <col min="8191" max="8191" width="41.42578125" style="1" customWidth="1"/>
    <col min="8192" max="8192" width="15.85546875" style="1" customWidth="1"/>
    <col min="8193" max="8193" width="13.7109375" style="1" customWidth="1"/>
    <col min="8194" max="8194" width="11.42578125" style="1"/>
    <col min="8195" max="8195" width="55.7109375" style="1" customWidth="1"/>
    <col min="8196" max="8442" width="11.42578125" style="1"/>
    <col min="8443" max="8444" width="3" style="1" customWidth="1"/>
    <col min="8445" max="8445" width="11.85546875" style="1" customWidth="1"/>
    <col min="8446" max="8446" width="73.42578125" style="1" customWidth="1"/>
    <col min="8447" max="8447" width="41.42578125" style="1" customWidth="1"/>
    <col min="8448" max="8448" width="15.85546875" style="1" customWidth="1"/>
    <col min="8449" max="8449" width="13.7109375" style="1" customWidth="1"/>
    <col min="8450" max="8450" width="11.42578125" style="1"/>
    <col min="8451" max="8451" width="55.7109375" style="1" customWidth="1"/>
    <col min="8452" max="8698" width="11.42578125" style="1"/>
    <col min="8699" max="8700" width="3" style="1" customWidth="1"/>
    <col min="8701" max="8701" width="11.85546875" style="1" customWidth="1"/>
    <col min="8702" max="8702" width="73.42578125" style="1" customWidth="1"/>
    <col min="8703" max="8703" width="41.42578125" style="1" customWidth="1"/>
    <col min="8704" max="8704" width="15.85546875" style="1" customWidth="1"/>
    <col min="8705" max="8705" width="13.7109375" style="1" customWidth="1"/>
    <col min="8706" max="8706" width="11.42578125" style="1"/>
    <col min="8707" max="8707" width="55.7109375" style="1" customWidth="1"/>
    <col min="8708" max="8954" width="11.42578125" style="1"/>
    <col min="8955" max="8956" width="3" style="1" customWidth="1"/>
    <col min="8957" max="8957" width="11.85546875" style="1" customWidth="1"/>
    <col min="8958" max="8958" width="73.42578125" style="1" customWidth="1"/>
    <col min="8959" max="8959" width="41.42578125" style="1" customWidth="1"/>
    <col min="8960" max="8960" width="15.85546875" style="1" customWidth="1"/>
    <col min="8961" max="8961" width="13.7109375" style="1" customWidth="1"/>
    <col min="8962" max="8962" width="11.42578125" style="1"/>
    <col min="8963" max="8963" width="55.7109375" style="1" customWidth="1"/>
    <col min="8964" max="9210" width="11.42578125" style="1"/>
    <col min="9211" max="9212" width="3" style="1" customWidth="1"/>
    <col min="9213" max="9213" width="11.85546875" style="1" customWidth="1"/>
    <col min="9214" max="9214" width="73.42578125" style="1" customWidth="1"/>
    <col min="9215" max="9215" width="41.42578125" style="1" customWidth="1"/>
    <col min="9216" max="9216" width="15.85546875" style="1" customWidth="1"/>
    <col min="9217" max="9217" width="13.7109375" style="1" customWidth="1"/>
    <col min="9218" max="9218" width="11.42578125" style="1"/>
    <col min="9219" max="9219" width="55.7109375" style="1" customWidth="1"/>
    <col min="9220" max="9466" width="11.42578125" style="1"/>
    <col min="9467" max="9468" width="3" style="1" customWidth="1"/>
    <col min="9469" max="9469" width="11.85546875" style="1" customWidth="1"/>
    <col min="9470" max="9470" width="73.42578125" style="1" customWidth="1"/>
    <col min="9471" max="9471" width="41.42578125" style="1" customWidth="1"/>
    <col min="9472" max="9472" width="15.85546875" style="1" customWidth="1"/>
    <col min="9473" max="9473" width="13.7109375" style="1" customWidth="1"/>
    <col min="9474" max="9474" width="11.42578125" style="1"/>
    <col min="9475" max="9475" width="55.7109375" style="1" customWidth="1"/>
    <col min="9476" max="9722" width="11.42578125" style="1"/>
    <col min="9723" max="9724" width="3" style="1" customWidth="1"/>
    <col min="9725" max="9725" width="11.85546875" style="1" customWidth="1"/>
    <col min="9726" max="9726" width="73.42578125" style="1" customWidth="1"/>
    <col min="9727" max="9727" width="41.42578125" style="1" customWidth="1"/>
    <col min="9728" max="9728" width="15.85546875" style="1" customWidth="1"/>
    <col min="9729" max="9729" width="13.7109375" style="1" customWidth="1"/>
    <col min="9730" max="9730" width="11.42578125" style="1"/>
    <col min="9731" max="9731" width="55.7109375" style="1" customWidth="1"/>
    <col min="9732" max="9978" width="11.42578125" style="1"/>
    <col min="9979" max="9980" width="3" style="1" customWidth="1"/>
    <col min="9981" max="9981" width="11.85546875" style="1" customWidth="1"/>
    <col min="9982" max="9982" width="73.42578125" style="1" customWidth="1"/>
    <col min="9983" max="9983" width="41.42578125" style="1" customWidth="1"/>
    <col min="9984" max="9984" width="15.85546875" style="1" customWidth="1"/>
    <col min="9985" max="9985" width="13.7109375" style="1" customWidth="1"/>
    <col min="9986" max="9986" width="11.42578125" style="1"/>
    <col min="9987" max="9987" width="55.7109375" style="1" customWidth="1"/>
    <col min="9988" max="10234" width="11.42578125" style="1"/>
    <col min="10235" max="10236" width="3" style="1" customWidth="1"/>
    <col min="10237" max="10237" width="11.85546875" style="1" customWidth="1"/>
    <col min="10238" max="10238" width="73.42578125" style="1" customWidth="1"/>
    <col min="10239" max="10239" width="41.42578125" style="1" customWidth="1"/>
    <col min="10240" max="10240" width="15.85546875" style="1" customWidth="1"/>
    <col min="10241" max="10241" width="13.7109375" style="1" customWidth="1"/>
    <col min="10242" max="10242" width="11.42578125" style="1"/>
    <col min="10243" max="10243" width="55.7109375" style="1" customWidth="1"/>
    <col min="10244" max="10490" width="11.42578125" style="1"/>
    <col min="10491" max="10492" width="3" style="1" customWidth="1"/>
    <col min="10493" max="10493" width="11.85546875" style="1" customWidth="1"/>
    <col min="10494" max="10494" width="73.42578125" style="1" customWidth="1"/>
    <col min="10495" max="10495" width="41.42578125" style="1" customWidth="1"/>
    <col min="10496" max="10496" width="15.85546875" style="1" customWidth="1"/>
    <col min="10497" max="10497" width="13.7109375" style="1" customWidth="1"/>
    <col min="10498" max="10498" width="11.42578125" style="1"/>
    <col min="10499" max="10499" width="55.7109375" style="1" customWidth="1"/>
    <col min="10500" max="10746" width="11.42578125" style="1"/>
    <col min="10747" max="10748" width="3" style="1" customWidth="1"/>
    <col min="10749" max="10749" width="11.85546875" style="1" customWidth="1"/>
    <col min="10750" max="10750" width="73.42578125" style="1" customWidth="1"/>
    <col min="10751" max="10751" width="41.42578125" style="1" customWidth="1"/>
    <col min="10752" max="10752" width="15.85546875" style="1" customWidth="1"/>
    <col min="10753" max="10753" width="13.7109375" style="1" customWidth="1"/>
    <col min="10754" max="10754" width="11.42578125" style="1"/>
    <col min="10755" max="10755" width="55.7109375" style="1" customWidth="1"/>
    <col min="10756" max="11002" width="11.42578125" style="1"/>
    <col min="11003" max="11004" width="3" style="1" customWidth="1"/>
    <col min="11005" max="11005" width="11.85546875" style="1" customWidth="1"/>
    <col min="11006" max="11006" width="73.42578125" style="1" customWidth="1"/>
    <col min="11007" max="11007" width="41.42578125" style="1" customWidth="1"/>
    <col min="11008" max="11008" width="15.85546875" style="1" customWidth="1"/>
    <col min="11009" max="11009" width="13.7109375" style="1" customWidth="1"/>
    <col min="11010" max="11010" width="11.42578125" style="1"/>
    <col min="11011" max="11011" width="55.7109375" style="1" customWidth="1"/>
    <col min="11012" max="11258" width="11.42578125" style="1"/>
    <col min="11259" max="11260" width="3" style="1" customWidth="1"/>
    <col min="11261" max="11261" width="11.85546875" style="1" customWidth="1"/>
    <col min="11262" max="11262" width="73.42578125" style="1" customWidth="1"/>
    <col min="11263" max="11263" width="41.42578125" style="1" customWidth="1"/>
    <col min="11264" max="11264" width="15.85546875" style="1" customWidth="1"/>
    <col min="11265" max="11265" width="13.7109375" style="1" customWidth="1"/>
    <col min="11266" max="11266" width="11.42578125" style="1"/>
    <col min="11267" max="11267" width="55.7109375" style="1" customWidth="1"/>
    <col min="11268" max="11514" width="11.42578125" style="1"/>
    <col min="11515" max="11516" width="3" style="1" customWidth="1"/>
    <col min="11517" max="11517" width="11.85546875" style="1" customWidth="1"/>
    <col min="11518" max="11518" width="73.42578125" style="1" customWidth="1"/>
    <col min="11519" max="11519" width="41.42578125" style="1" customWidth="1"/>
    <col min="11520" max="11520" width="15.85546875" style="1" customWidth="1"/>
    <col min="11521" max="11521" width="13.7109375" style="1" customWidth="1"/>
    <col min="11522" max="11522" width="11.42578125" style="1"/>
    <col min="11523" max="11523" width="55.7109375" style="1" customWidth="1"/>
    <col min="11524" max="11770" width="11.42578125" style="1"/>
    <col min="11771" max="11772" width="3" style="1" customWidth="1"/>
    <col min="11773" max="11773" width="11.85546875" style="1" customWidth="1"/>
    <col min="11774" max="11774" width="73.42578125" style="1" customWidth="1"/>
    <col min="11775" max="11775" width="41.42578125" style="1" customWidth="1"/>
    <col min="11776" max="11776" width="15.85546875" style="1" customWidth="1"/>
    <col min="11777" max="11777" width="13.7109375" style="1" customWidth="1"/>
    <col min="11778" max="11778" width="11.42578125" style="1"/>
    <col min="11779" max="11779" width="55.7109375" style="1" customWidth="1"/>
    <col min="11780" max="12026" width="11.42578125" style="1"/>
    <col min="12027" max="12028" width="3" style="1" customWidth="1"/>
    <col min="12029" max="12029" width="11.85546875" style="1" customWidth="1"/>
    <col min="12030" max="12030" width="73.42578125" style="1" customWidth="1"/>
    <col min="12031" max="12031" width="41.42578125" style="1" customWidth="1"/>
    <col min="12032" max="12032" width="15.85546875" style="1" customWidth="1"/>
    <col min="12033" max="12033" width="13.7109375" style="1" customWidth="1"/>
    <col min="12034" max="12034" width="11.42578125" style="1"/>
    <col min="12035" max="12035" width="55.7109375" style="1" customWidth="1"/>
    <col min="12036" max="12282" width="11.42578125" style="1"/>
    <col min="12283" max="12284" width="3" style="1" customWidth="1"/>
    <col min="12285" max="12285" width="11.85546875" style="1" customWidth="1"/>
    <col min="12286" max="12286" width="73.42578125" style="1" customWidth="1"/>
    <col min="12287" max="12287" width="41.42578125" style="1" customWidth="1"/>
    <col min="12288" max="12288" width="15.85546875" style="1" customWidth="1"/>
    <col min="12289" max="12289" width="13.7109375" style="1" customWidth="1"/>
    <col min="12290" max="12290" width="11.42578125" style="1"/>
    <col min="12291" max="12291" width="55.7109375" style="1" customWidth="1"/>
    <col min="12292" max="12538" width="11.42578125" style="1"/>
    <col min="12539" max="12540" width="3" style="1" customWidth="1"/>
    <col min="12541" max="12541" width="11.85546875" style="1" customWidth="1"/>
    <col min="12542" max="12542" width="73.42578125" style="1" customWidth="1"/>
    <col min="12543" max="12543" width="41.42578125" style="1" customWidth="1"/>
    <col min="12544" max="12544" width="15.85546875" style="1" customWidth="1"/>
    <col min="12545" max="12545" width="13.7109375" style="1" customWidth="1"/>
    <col min="12546" max="12546" width="11.42578125" style="1"/>
    <col min="12547" max="12547" width="55.7109375" style="1" customWidth="1"/>
    <col min="12548" max="12794" width="11.42578125" style="1"/>
    <col min="12795" max="12796" width="3" style="1" customWidth="1"/>
    <col min="12797" max="12797" width="11.85546875" style="1" customWidth="1"/>
    <col min="12798" max="12798" width="73.42578125" style="1" customWidth="1"/>
    <col min="12799" max="12799" width="41.42578125" style="1" customWidth="1"/>
    <col min="12800" max="12800" width="15.85546875" style="1" customWidth="1"/>
    <col min="12801" max="12801" width="13.7109375" style="1" customWidth="1"/>
    <col min="12802" max="12802" width="11.42578125" style="1"/>
    <col min="12803" max="12803" width="55.7109375" style="1" customWidth="1"/>
    <col min="12804" max="13050" width="11.42578125" style="1"/>
    <col min="13051" max="13052" width="3" style="1" customWidth="1"/>
    <col min="13053" max="13053" width="11.85546875" style="1" customWidth="1"/>
    <col min="13054" max="13054" width="73.42578125" style="1" customWidth="1"/>
    <col min="13055" max="13055" width="41.42578125" style="1" customWidth="1"/>
    <col min="13056" max="13056" width="15.85546875" style="1" customWidth="1"/>
    <col min="13057" max="13057" width="13.7109375" style="1" customWidth="1"/>
    <col min="13058" max="13058" width="11.42578125" style="1"/>
    <col min="13059" max="13059" width="55.7109375" style="1" customWidth="1"/>
    <col min="13060" max="13306" width="11.42578125" style="1"/>
    <col min="13307" max="13308" width="3" style="1" customWidth="1"/>
    <col min="13309" max="13309" width="11.85546875" style="1" customWidth="1"/>
    <col min="13310" max="13310" width="73.42578125" style="1" customWidth="1"/>
    <col min="13311" max="13311" width="41.42578125" style="1" customWidth="1"/>
    <col min="13312" max="13312" width="15.85546875" style="1" customWidth="1"/>
    <col min="13313" max="13313" width="13.7109375" style="1" customWidth="1"/>
    <col min="13314" max="13314" width="11.42578125" style="1"/>
    <col min="13315" max="13315" width="55.7109375" style="1" customWidth="1"/>
    <col min="13316" max="13562" width="11.42578125" style="1"/>
    <col min="13563" max="13564" width="3" style="1" customWidth="1"/>
    <col min="13565" max="13565" width="11.85546875" style="1" customWidth="1"/>
    <col min="13566" max="13566" width="73.42578125" style="1" customWidth="1"/>
    <col min="13567" max="13567" width="41.42578125" style="1" customWidth="1"/>
    <col min="13568" max="13568" width="15.85546875" style="1" customWidth="1"/>
    <col min="13569" max="13569" width="13.7109375" style="1" customWidth="1"/>
    <col min="13570" max="13570" width="11.42578125" style="1"/>
    <col min="13571" max="13571" width="55.7109375" style="1" customWidth="1"/>
    <col min="13572" max="13818" width="11.42578125" style="1"/>
    <col min="13819" max="13820" width="3" style="1" customWidth="1"/>
    <col min="13821" max="13821" width="11.85546875" style="1" customWidth="1"/>
    <col min="13822" max="13822" width="73.42578125" style="1" customWidth="1"/>
    <col min="13823" max="13823" width="41.42578125" style="1" customWidth="1"/>
    <col min="13824" max="13824" width="15.85546875" style="1" customWidth="1"/>
    <col min="13825" max="13825" width="13.7109375" style="1" customWidth="1"/>
    <col min="13826" max="13826" width="11.42578125" style="1"/>
    <col min="13827" max="13827" width="55.7109375" style="1" customWidth="1"/>
    <col min="13828" max="14074" width="11.42578125" style="1"/>
    <col min="14075" max="14076" width="3" style="1" customWidth="1"/>
    <col min="14077" max="14077" width="11.85546875" style="1" customWidth="1"/>
    <col min="14078" max="14078" width="73.42578125" style="1" customWidth="1"/>
    <col min="14079" max="14079" width="41.42578125" style="1" customWidth="1"/>
    <col min="14080" max="14080" width="15.85546875" style="1" customWidth="1"/>
    <col min="14081" max="14081" width="13.7109375" style="1" customWidth="1"/>
    <col min="14082" max="14082" width="11.42578125" style="1"/>
    <col min="14083" max="14083" width="55.7109375" style="1" customWidth="1"/>
    <col min="14084" max="14330" width="11.42578125" style="1"/>
    <col min="14331" max="14332" width="3" style="1" customWidth="1"/>
    <col min="14333" max="14333" width="11.85546875" style="1" customWidth="1"/>
    <col min="14334" max="14334" width="73.42578125" style="1" customWidth="1"/>
    <col min="14335" max="14335" width="41.42578125" style="1" customWidth="1"/>
    <col min="14336" max="14336" width="15.85546875" style="1" customWidth="1"/>
    <col min="14337" max="14337" width="13.7109375" style="1" customWidth="1"/>
    <col min="14338" max="14338" width="11.42578125" style="1"/>
    <col min="14339" max="14339" width="55.7109375" style="1" customWidth="1"/>
    <col min="14340" max="14586" width="11.42578125" style="1"/>
    <col min="14587" max="14588" width="3" style="1" customWidth="1"/>
    <col min="14589" max="14589" width="11.85546875" style="1" customWidth="1"/>
    <col min="14590" max="14590" width="73.42578125" style="1" customWidth="1"/>
    <col min="14591" max="14591" width="41.42578125" style="1" customWidth="1"/>
    <col min="14592" max="14592" width="15.85546875" style="1" customWidth="1"/>
    <col min="14593" max="14593" width="13.7109375" style="1" customWidth="1"/>
    <col min="14594" max="14594" width="11.42578125" style="1"/>
    <col min="14595" max="14595" width="55.7109375" style="1" customWidth="1"/>
    <col min="14596" max="14842" width="11.42578125" style="1"/>
    <col min="14843" max="14844" width="3" style="1" customWidth="1"/>
    <col min="14845" max="14845" width="11.85546875" style="1" customWidth="1"/>
    <col min="14846" max="14846" width="73.42578125" style="1" customWidth="1"/>
    <col min="14847" max="14847" width="41.42578125" style="1" customWidth="1"/>
    <col min="14848" max="14848" width="15.85546875" style="1" customWidth="1"/>
    <col min="14849" max="14849" width="13.7109375" style="1" customWidth="1"/>
    <col min="14850" max="14850" width="11.42578125" style="1"/>
    <col min="14851" max="14851" width="55.7109375" style="1" customWidth="1"/>
    <col min="14852" max="15098" width="11.42578125" style="1"/>
    <col min="15099" max="15100" width="3" style="1" customWidth="1"/>
    <col min="15101" max="15101" width="11.85546875" style="1" customWidth="1"/>
    <col min="15102" max="15102" width="73.42578125" style="1" customWidth="1"/>
    <col min="15103" max="15103" width="41.42578125" style="1" customWidth="1"/>
    <col min="15104" max="15104" width="15.85546875" style="1" customWidth="1"/>
    <col min="15105" max="15105" width="13.7109375" style="1" customWidth="1"/>
    <col min="15106" max="15106" width="11.42578125" style="1"/>
    <col min="15107" max="15107" width="55.7109375" style="1" customWidth="1"/>
    <col min="15108" max="15354" width="11.42578125" style="1"/>
    <col min="15355" max="15356" width="3" style="1" customWidth="1"/>
    <col min="15357" max="15357" width="11.85546875" style="1" customWidth="1"/>
    <col min="15358" max="15358" width="73.42578125" style="1" customWidth="1"/>
    <col min="15359" max="15359" width="41.42578125" style="1" customWidth="1"/>
    <col min="15360" max="15360" width="15.85546875" style="1" customWidth="1"/>
    <col min="15361" max="15361" width="13.7109375" style="1" customWidth="1"/>
    <col min="15362" max="15362" width="11.42578125" style="1"/>
    <col min="15363" max="15363" width="55.7109375" style="1" customWidth="1"/>
    <col min="15364" max="15610" width="11.42578125" style="1"/>
    <col min="15611" max="15612" width="3" style="1" customWidth="1"/>
    <col min="15613" max="15613" width="11.85546875" style="1" customWidth="1"/>
    <col min="15614" max="15614" width="73.42578125" style="1" customWidth="1"/>
    <col min="15615" max="15615" width="41.42578125" style="1" customWidth="1"/>
    <col min="15616" max="15616" width="15.85546875" style="1" customWidth="1"/>
    <col min="15617" max="15617" width="13.7109375" style="1" customWidth="1"/>
    <col min="15618" max="15618" width="11.42578125" style="1"/>
    <col min="15619" max="15619" width="55.7109375" style="1" customWidth="1"/>
    <col min="15620" max="15866" width="11.42578125" style="1"/>
    <col min="15867" max="15868" width="3" style="1" customWidth="1"/>
    <col min="15869" max="15869" width="11.85546875" style="1" customWidth="1"/>
    <col min="15870" max="15870" width="73.42578125" style="1" customWidth="1"/>
    <col min="15871" max="15871" width="41.42578125" style="1" customWidth="1"/>
    <col min="15872" max="15872" width="15.85546875" style="1" customWidth="1"/>
    <col min="15873" max="15873" width="13.7109375" style="1" customWidth="1"/>
    <col min="15874" max="15874" width="11.42578125" style="1"/>
    <col min="15875" max="15875" width="55.7109375" style="1" customWidth="1"/>
    <col min="15876" max="16122" width="11.42578125" style="1"/>
    <col min="16123" max="16124" width="3" style="1" customWidth="1"/>
    <col min="16125" max="16125" width="11.85546875" style="1" customWidth="1"/>
    <col min="16126" max="16126" width="73.42578125" style="1" customWidth="1"/>
    <col min="16127" max="16127" width="41.42578125" style="1" customWidth="1"/>
    <col min="16128" max="16128" width="15.85546875" style="1" customWidth="1"/>
    <col min="16129" max="16129" width="13.7109375" style="1" customWidth="1"/>
    <col min="16130" max="16130" width="11.42578125" style="1"/>
    <col min="16131" max="16131" width="55.7109375" style="1" customWidth="1"/>
    <col min="16132" max="16384" width="11.42578125" style="1"/>
  </cols>
  <sheetData>
    <row r="2" spans="1:3" x14ac:dyDescent="0.2">
      <c r="B2" s="175" t="s">
        <v>224</v>
      </c>
      <c r="C2" s="175"/>
    </row>
    <row r="3" spans="1:3" x14ac:dyDescent="0.2">
      <c r="B3" s="176" t="s">
        <v>225</v>
      </c>
      <c r="C3" s="176"/>
    </row>
    <row r="4" spans="1:3" ht="20.25" customHeight="1" x14ac:dyDescent="0.2">
      <c r="A4" s="177" t="s">
        <v>226</v>
      </c>
      <c r="B4" s="233"/>
      <c r="C4" s="233"/>
    </row>
    <row r="5" spans="1:3" ht="20.25" customHeight="1" x14ac:dyDescent="0.2">
      <c r="A5" s="178"/>
      <c r="B5" s="233"/>
      <c r="C5" s="233"/>
    </row>
    <row r="6" spans="1:3" ht="20.25" customHeight="1" x14ac:dyDescent="0.2">
      <c r="A6" s="177"/>
      <c r="B6" s="233"/>
      <c r="C6" s="233"/>
    </row>
    <row r="8" spans="1:3" x14ac:dyDescent="0.2">
      <c r="B8" s="78" t="s">
        <v>369</v>
      </c>
    </row>
    <row r="10" spans="1:3" x14ac:dyDescent="0.2">
      <c r="A10" s="227"/>
      <c r="B10" s="181" t="s">
        <v>228</v>
      </c>
      <c r="C10" s="181" t="s">
        <v>231</v>
      </c>
    </row>
    <row r="11" spans="1:3" x14ac:dyDescent="0.2">
      <c r="A11" s="228"/>
    </row>
    <row r="12" spans="1:3" x14ac:dyDescent="0.2">
      <c r="A12" s="229"/>
      <c r="B12" s="201" t="s">
        <v>74</v>
      </c>
      <c r="C12" s="231">
        <f>SUM(PRESUPUESTO!F14:F16)</f>
        <v>25567.514120000003</v>
      </c>
    </row>
    <row r="13" spans="1:3" x14ac:dyDescent="0.2">
      <c r="A13" s="229"/>
      <c r="B13" s="229" t="s">
        <v>75</v>
      </c>
      <c r="C13" s="232">
        <f>SUM(PRESUPUESTO!F20:F24)</f>
        <v>30200.867060000004</v>
      </c>
    </row>
    <row r="14" spans="1:3" x14ac:dyDescent="0.2">
      <c r="A14" s="230"/>
      <c r="B14" s="201" t="s">
        <v>76</v>
      </c>
      <c r="C14" s="231">
        <f>SUM(PRESUPUESTO!F28:F34)</f>
        <v>108242.84272814399</v>
      </c>
    </row>
    <row r="15" spans="1:3" x14ac:dyDescent="0.2">
      <c r="A15" s="229"/>
      <c r="B15" s="229" t="s">
        <v>85</v>
      </c>
      <c r="C15" s="232">
        <f>SUM(PRESUPUESTO!F38:F41)</f>
        <v>26716.870263295998</v>
      </c>
    </row>
    <row r="16" spans="1:3" x14ac:dyDescent="0.2">
      <c r="A16" s="229"/>
      <c r="B16" s="201" t="s">
        <v>175</v>
      </c>
      <c r="C16" s="231">
        <f>SUM(PRESUPUESTO!F45:F49)</f>
        <v>173141.40872556082</v>
      </c>
    </row>
    <row r="17" spans="1:3" x14ac:dyDescent="0.2">
      <c r="A17" s="229"/>
      <c r="B17" s="229" t="s">
        <v>77</v>
      </c>
      <c r="C17" s="232">
        <f>SUM(PRESUPUESTO!F53:F54)</f>
        <v>201203.43862287741</v>
      </c>
    </row>
    <row r="18" spans="1:3" x14ac:dyDescent="0.2">
      <c r="A18" s="229"/>
      <c r="B18" s="201" t="s">
        <v>73</v>
      </c>
      <c r="C18" s="231">
        <f>SUM(PRESUPUESTO!F58:F64)</f>
        <v>97226.469083087984</v>
      </c>
    </row>
    <row r="19" spans="1:3" x14ac:dyDescent="0.2">
      <c r="A19" s="223"/>
      <c r="B19" s="229" t="s">
        <v>255</v>
      </c>
      <c r="C19" s="232">
        <f>SUM(PRESUPUESTO!F67:F68)</f>
        <v>9094.5992500000011</v>
      </c>
    </row>
    <row r="20" spans="1:3" x14ac:dyDescent="0.2">
      <c r="A20" s="223"/>
      <c r="B20" s="229" t="s">
        <v>259</v>
      </c>
      <c r="C20" s="231">
        <f>SUM(PRESUPUESTO!F72)</f>
        <v>12580.74</v>
      </c>
    </row>
    <row r="21" spans="1:3" x14ac:dyDescent="0.2">
      <c r="A21" s="223"/>
      <c r="B21" s="229" t="s">
        <v>263</v>
      </c>
      <c r="C21" s="232">
        <f>SUM(PRESUPUESTO!F76:F77)</f>
        <v>36540</v>
      </c>
    </row>
    <row r="22" spans="1:3" x14ac:dyDescent="0.2">
      <c r="A22" s="223"/>
      <c r="B22" s="201" t="s">
        <v>262</v>
      </c>
      <c r="C22" s="231">
        <f>SUM(PRESUPUESTO!F80:F82)</f>
        <v>64540</v>
      </c>
    </row>
    <row r="23" spans="1:3" x14ac:dyDescent="0.2">
      <c r="A23" s="223"/>
      <c r="B23" s="229" t="s">
        <v>367</v>
      </c>
      <c r="C23" s="232">
        <f>SUM(PRESUPUESTO!F88:F144)</f>
        <v>33977.383812499982</v>
      </c>
    </row>
    <row r="24" spans="1:3" x14ac:dyDescent="0.2">
      <c r="A24" s="229"/>
      <c r="B24" s="229" t="s">
        <v>21</v>
      </c>
      <c r="C24" s="231">
        <f>SUM(PRESUPUESTO!F148:F149)</f>
        <v>1472.6880000000001</v>
      </c>
    </row>
    <row r="26" spans="1:3" x14ac:dyDescent="0.2">
      <c r="B26" s="183" t="s">
        <v>269</v>
      </c>
      <c r="C26" s="184">
        <f>SUM(C12:C25)</f>
        <v>820504.82166546606</v>
      </c>
    </row>
    <row r="27" spans="1:3" x14ac:dyDescent="0.2">
      <c r="B27" s="183" t="s">
        <v>270</v>
      </c>
      <c r="C27" s="185">
        <f>C26*0.16</f>
        <v>131280.77146647457</v>
      </c>
    </row>
    <row r="28" spans="1:3" x14ac:dyDescent="0.2">
      <c r="B28" s="183" t="s">
        <v>53</v>
      </c>
      <c r="C28" s="186">
        <f>SUM(C26:C27)</f>
        <v>951785.59313194058</v>
      </c>
    </row>
    <row r="42" spans="2:2" x14ac:dyDescent="0.2">
      <c r="B42" s="3"/>
    </row>
  </sheetData>
  <protectedRanges>
    <protectedRange sqref="A4 B2:C3" name="TITULOS_9_2_34_1_1"/>
    <protectedRange sqref="A6" name="TITULOS_1_8_1_34_1_1"/>
    <protectedRange sqref="B4 C4:C5" name="TITULOS_9_35_1_1"/>
  </protectedRanges>
  <mergeCells count="1">
    <mergeCell ref="B4:C6"/>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GENERADORES</vt:lpstr>
      <vt:lpstr>ACERO, CONCRETO Y CIMBRA</vt:lpstr>
      <vt:lpstr>ESTRUCTURA METÁLICA</vt:lpstr>
      <vt:lpstr>CATÁLOGO</vt:lpstr>
      <vt:lpstr>PRESUPUESTO</vt:lpstr>
      <vt:lpstr>RESÚMEN</vt:lpstr>
      <vt:lpstr>CATÁLOGO!Área_de_impresión</vt:lpstr>
      <vt:lpstr>'ESTRUCTURA METÁLICA'!Área_de_impresión</vt:lpstr>
      <vt:lpstr>GENERADORES!Área_de_impresión</vt:lpstr>
      <vt:lpstr>PRESUPUESTO!Área_de_impresión</vt:lpstr>
      <vt:lpstr>RESÚMEN!Área_de_impresión</vt:lpstr>
      <vt:lpstr>'ESTRUCTURA METÁLICA'!Títulos_a_imprimir</vt:lpstr>
      <vt:lpstr>GENERADORES!Títulos_a_imprimir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lucio</dc:creator>
  <cp:lastModifiedBy>Efrain Ramon Gutierrez Hermosillo</cp:lastModifiedBy>
  <cp:lastPrinted>2019-06-10T17:30:09Z</cp:lastPrinted>
  <dcterms:created xsi:type="dcterms:W3CDTF">2008-09-17T20:36:55Z</dcterms:created>
  <dcterms:modified xsi:type="dcterms:W3CDTF">2025-02-06T18:50:53Z</dcterms:modified>
</cp:coreProperties>
</file>